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Бюджет  2024г с. Огоджа\"/>
    </mc:Choice>
  </mc:AlternateContent>
  <xr:revisionPtr revIDLastSave="0" documentId="8_{9FA90EEC-A516-4F0C-9357-B469E37927C5}" xr6:coauthVersionLast="47" xr6:coauthVersionMax="47" xr10:uidLastSave="{00000000-0000-0000-0000-000000000000}"/>
  <bookViews>
    <workbookView xWindow="-120" yWindow="-120" windowWidth="19440" windowHeight="15000" activeTab="3" xr2:uid="{00000000-000D-0000-FFFF-FFFF00000000}"/>
  </bookViews>
  <sheets>
    <sheet name="прил 1" sheetId="3" r:id="rId1"/>
    <sheet name="прил 2" sheetId="4" r:id="rId2"/>
    <sheet name="прил 3" sheetId="6" r:id="rId3"/>
    <sheet name="прил 4" sheetId="5" r:id="rId4"/>
    <sheet name="прил 5" sheetId="8" r:id="rId5"/>
    <sheet name="прил 6" sheetId="7" r:id="rId6"/>
    <sheet name="прил 7" sheetId="10" r:id="rId7"/>
  </sheets>
  <definedNames>
    <definedName name="_xlnm._FilterDatabase" localSheetId="1" hidden="1">'прил 2'!$A$9:$H$36</definedName>
    <definedName name="_xlnm.Print_Titles" localSheetId="1">'прил 2'!$7:$9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8" l="1"/>
  <c r="F32" i="8"/>
  <c r="D26" i="4" l="1"/>
  <c r="E26" i="4"/>
  <c r="C26" i="4"/>
  <c r="F16" i="8" l="1"/>
  <c r="F17" i="8"/>
  <c r="F19" i="8"/>
  <c r="F18" i="8" s="1"/>
  <c r="F21" i="8"/>
  <c r="F20" i="8" s="1"/>
  <c r="F23" i="8"/>
  <c r="F24" i="8"/>
  <c r="F25" i="8"/>
  <c r="F27" i="8"/>
  <c r="F26" i="8" s="1"/>
  <c r="F28" i="8"/>
  <c r="F30" i="8"/>
  <c r="F29" i="8" s="1"/>
  <c r="F33" i="8"/>
  <c r="F31" i="8" s="1"/>
  <c r="F34" i="8"/>
  <c r="F36" i="8"/>
  <c r="F35" i="8" s="1"/>
  <c r="G67" i="5"/>
  <c r="G66" i="5" s="1"/>
  <c r="G65" i="5" s="1"/>
  <c r="G64" i="5" s="1"/>
  <c r="G43" i="5"/>
  <c r="E16" i="8"/>
  <c r="E15" i="8" s="1"/>
  <c r="E17" i="8"/>
  <c r="E19" i="8"/>
  <c r="E18" i="8" s="1"/>
  <c r="E21" i="8"/>
  <c r="E20" i="8" s="1"/>
  <c r="E23" i="8"/>
  <c r="E24" i="8"/>
  <c r="E25" i="8"/>
  <c r="E27" i="8"/>
  <c r="E26" i="8" s="1"/>
  <c r="E28" i="8"/>
  <c r="E30" i="8"/>
  <c r="E29" i="8" s="1"/>
  <c r="E33" i="8"/>
  <c r="E34" i="8"/>
  <c r="E36" i="8"/>
  <c r="E35" i="8" s="1"/>
  <c r="D16" i="8"/>
  <c r="D17" i="8"/>
  <c r="D19" i="8"/>
  <c r="D18" i="8" s="1"/>
  <c r="D21" i="8"/>
  <c r="D20" i="8" s="1"/>
  <c r="D23" i="8"/>
  <c r="D24" i="8"/>
  <c r="D25" i="8"/>
  <c r="D27" i="8"/>
  <c r="D28" i="8"/>
  <c r="D30" i="8"/>
  <c r="D29" i="8" s="1"/>
  <c r="D32" i="8"/>
  <c r="D33" i="8"/>
  <c r="D34" i="8"/>
  <c r="D36" i="8"/>
  <c r="D35" i="8"/>
  <c r="H67" i="5"/>
  <c r="H66" i="5" s="1"/>
  <c r="H65" i="5" s="1"/>
  <c r="H64" i="5" s="1"/>
  <c r="H50" i="5"/>
  <c r="H49" i="5" s="1"/>
  <c r="H48" i="5" s="1"/>
  <c r="H47" i="5" s="1"/>
  <c r="H19" i="5"/>
  <c r="H18" i="5" s="1"/>
  <c r="H17" i="5" s="1"/>
  <c r="H16" i="5" s="1"/>
  <c r="E11" i="6" s="1"/>
  <c r="H43" i="5"/>
  <c r="I67" i="5"/>
  <c r="I66" i="5" s="1"/>
  <c r="I65" i="5" s="1"/>
  <c r="I64" i="5" s="1"/>
  <c r="I50" i="5"/>
  <c r="I49" i="5" s="1"/>
  <c r="I48" i="5" s="1"/>
  <c r="I47" i="5" s="1"/>
  <c r="I19" i="5"/>
  <c r="I18" i="5" s="1"/>
  <c r="I17" i="5" s="1"/>
  <c r="I16" i="5" s="1"/>
  <c r="F11" i="6" s="1"/>
  <c r="I26" i="5"/>
  <c r="I23" i="5" s="1"/>
  <c r="F12" i="6" s="1"/>
  <c r="I36" i="5"/>
  <c r="I35" i="5" s="1"/>
  <c r="I34" i="5" s="1"/>
  <c r="I33" i="5" s="1"/>
  <c r="F14" i="6" s="1"/>
  <c r="I43" i="5"/>
  <c r="I41" i="5"/>
  <c r="G50" i="5"/>
  <c r="G49" i="5" s="1"/>
  <c r="G48" i="5" s="1"/>
  <c r="G47" i="5" s="1"/>
  <c r="G19" i="5"/>
  <c r="G18" i="5" s="1"/>
  <c r="G17" i="5" s="1"/>
  <c r="G16" i="5" s="1"/>
  <c r="D11" i="6" s="1"/>
  <c r="G9" i="10"/>
  <c r="G10" i="10" s="1"/>
  <c r="H9" i="10"/>
  <c r="H10" i="10" s="1"/>
  <c r="F9" i="10"/>
  <c r="H61" i="5"/>
  <c r="H60" i="5" s="1"/>
  <c r="I61" i="5"/>
  <c r="H56" i="5"/>
  <c r="H55" i="5" s="1"/>
  <c r="E9" i="8" s="1"/>
  <c r="I56" i="5"/>
  <c r="I55" i="5" s="1"/>
  <c r="E11" i="8"/>
  <c r="E10" i="8" s="1"/>
  <c r="D11" i="8"/>
  <c r="D10" i="8" s="1"/>
  <c r="I60" i="5"/>
  <c r="F12" i="8" s="1"/>
  <c r="C40" i="8"/>
  <c r="D40" i="8"/>
  <c r="E40" i="8"/>
  <c r="F40" i="8"/>
  <c r="C39" i="8"/>
  <c r="B40" i="8"/>
  <c r="B39" i="8"/>
  <c r="A40" i="8"/>
  <c r="A39" i="8"/>
  <c r="H75" i="5"/>
  <c r="E39" i="8" s="1"/>
  <c r="I75" i="5"/>
  <c r="F39" i="8" s="1"/>
  <c r="G75" i="5"/>
  <c r="G74" i="5" s="1"/>
  <c r="G73" i="5" s="1"/>
  <c r="G72" i="5" s="1"/>
  <c r="A25" i="6"/>
  <c r="A24" i="6"/>
  <c r="E14" i="8"/>
  <c r="E13" i="8" s="1"/>
  <c r="H31" i="5"/>
  <c r="H30" i="5" s="1"/>
  <c r="H29" i="5" s="1"/>
  <c r="F14" i="8"/>
  <c r="F13" i="8"/>
  <c r="I31" i="5"/>
  <c r="I30" i="5"/>
  <c r="I29" i="5" s="1"/>
  <c r="A9" i="7"/>
  <c r="G56" i="5"/>
  <c r="G55" i="5" s="1"/>
  <c r="D9" i="8" s="1"/>
  <c r="D14" i="8"/>
  <c r="D13" i="8" s="1"/>
  <c r="G31" i="5"/>
  <c r="G30" i="5" s="1"/>
  <c r="G29" i="5" s="1"/>
  <c r="G28" i="5" s="1"/>
  <c r="D13" i="6" s="1"/>
  <c r="E11" i="7"/>
  <c r="E10" i="7" s="1"/>
  <c r="E9" i="7" s="1"/>
  <c r="E14" i="7"/>
  <c r="E13" i="7" s="1"/>
  <c r="E12" i="7" s="1"/>
  <c r="F11" i="7"/>
  <c r="F10" i="7" s="1"/>
  <c r="F9" i="7" s="1"/>
  <c r="F14" i="7"/>
  <c r="F13" i="7" s="1"/>
  <c r="F12" i="7" s="1"/>
  <c r="D11" i="7"/>
  <c r="D10" i="7" s="1"/>
  <c r="D9" i="7" s="1"/>
  <c r="D14" i="7"/>
  <c r="D13" i="7" s="1"/>
  <c r="D12" i="7" s="1"/>
  <c r="C38" i="8"/>
  <c r="A38" i="8"/>
  <c r="C37" i="8"/>
  <c r="A37" i="8"/>
  <c r="A9" i="8"/>
  <c r="H14" i="5"/>
  <c r="H13" i="5" s="1"/>
  <c r="H12" i="5" s="1"/>
  <c r="H11" i="5" s="1"/>
  <c r="H26" i="5"/>
  <c r="H23" i="5" s="1"/>
  <c r="E12" i="6" s="1"/>
  <c r="H36" i="5"/>
  <c r="H35" i="5"/>
  <c r="H34" i="5" s="1"/>
  <c r="H33" i="5" s="1"/>
  <c r="E14" i="6" s="1"/>
  <c r="H41" i="5"/>
  <c r="H40" i="5" s="1"/>
  <c r="H39" i="5" s="1"/>
  <c r="H38" i="5" s="1"/>
  <c r="E15" i="6" s="1"/>
  <c r="I14" i="5"/>
  <c r="I13" i="5" s="1"/>
  <c r="I12" i="5" s="1"/>
  <c r="I11" i="5" s="1"/>
  <c r="G61" i="5"/>
  <c r="G60" i="5" s="1"/>
  <c r="G59" i="5" s="1"/>
  <c r="G14" i="5"/>
  <c r="G13" i="5" s="1"/>
  <c r="G12" i="5" s="1"/>
  <c r="G11" i="5" s="1"/>
  <c r="G26" i="5"/>
  <c r="G23" i="5" s="1"/>
  <c r="D12" i="6" s="1"/>
  <c r="G36" i="5"/>
  <c r="G35" i="5"/>
  <c r="G34" i="5" s="1"/>
  <c r="G33" i="5" s="1"/>
  <c r="D14" i="6" s="1"/>
  <c r="G41" i="5"/>
  <c r="D25" i="4"/>
  <c r="D34" i="4"/>
  <c r="D29" i="4"/>
  <c r="E25" i="4"/>
  <c r="E34" i="4"/>
  <c r="E29" i="4"/>
  <c r="C25" i="4"/>
  <c r="C34" i="4"/>
  <c r="C29" i="4"/>
  <c r="F10" i="10"/>
  <c r="A10" i="8"/>
  <c r="B10" i="8"/>
  <c r="C10" i="8"/>
  <c r="A11" i="8"/>
  <c r="B11" i="8"/>
  <c r="C11" i="8"/>
  <c r="F11" i="8"/>
  <c r="F10" i="8" s="1"/>
  <c r="A12" i="8"/>
  <c r="B12" i="8"/>
  <c r="C12" i="8"/>
  <c r="A13" i="8"/>
  <c r="B13" i="8"/>
  <c r="C13" i="8"/>
  <c r="A14" i="8"/>
  <c r="B14" i="8"/>
  <c r="C14" i="8"/>
  <c r="C34" i="8"/>
  <c r="B34" i="8"/>
  <c r="C33" i="8"/>
  <c r="B33" i="8"/>
  <c r="C32" i="8"/>
  <c r="B32" i="8"/>
  <c r="C31" i="8"/>
  <c r="B31" i="8"/>
  <c r="C17" i="8"/>
  <c r="B17" i="8"/>
  <c r="C16" i="8"/>
  <c r="B16" i="8"/>
  <c r="C15" i="8"/>
  <c r="B15" i="8"/>
  <c r="C28" i="8"/>
  <c r="B28" i="8"/>
  <c r="C27" i="8"/>
  <c r="B27" i="8"/>
  <c r="C26" i="8"/>
  <c r="B26" i="8"/>
  <c r="C19" i="8"/>
  <c r="B19" i="8"/>
  <c r="C18" i="8"/>
  <c r="B18" i="8"/>
  <c r="C30" i="8"/>
  <c r="B30" i="8"/>
  <c r="C29" i="8"/>
  <c r="B29" i="8"/>
  <c r="C36" i="8"/>
  <c r="B36" i="8"/>
  <c r="C35" i="8"/>
  <c r="B35" i="8"/>
  <c r="C25" i="8"/>
  <c r="B25" i="8"/>
  <c r="C24" i="8"/>
  <c r="B24" i="8"/>
  <c r="C23" i="8"/>
  <c r="B23" i="8"/>
  <c r="C22" i="8"/>
  <c r="B22" i="8"/>
  <c r="C21" i="8"/>
  <c r="B21" i="8"/>
  <c r="C20" i="8"/>
  <c r="B20" i="8"/>
  <c r="A34" i="8"/>
  <c r="A33" i="8"/>
  <c r="A32" i="8"/>
  <c r="A31" i="8"/>
  <c r="A17" i="8"/>
  <c r="A16" i="8"/>
  <c r="A15" i="8"/>
  <c r="A28" i="8"/>
  <c r="A27" i="8"/>
  <c r="A26" i="8"/>
  <c r="A19" i="8"/>
  <c r="A18" i="8"/>
  <c r="A30" i="8"/>
  <c r="A29" i="8"/>
  <c r="A36" i="8"/>
  <c r="A35" i="8"/>
  <c r="A25" i="8"/>
  <c r="A24" i="8"/>
  <c r="A23" i="8"/>
  <c r="A22" i="8"/>
  <c r="A21" i="8"/>
  <c r="A20" i="8"/>
  <c r="C15" i="7"/>
  <c r="B15" i="7"/>
  <c r="C14" i="7"/>
  <c r="B14" i="7"/>
  <c r="C13" i="7"/>
  <c r="B13" i="7"/>
  <c r="C12" i="7"/>
  <c r="B12" i="7"/>
  <c r="C11" i="7"/>
  <c r="B11" i="7"/>
  <c r="C10" i="7"/>
  <c r="B10" i="7"/>
  <c r="A15" i="7"/>
  <c r="A14" i="7"/>
  <c r="A13" i="7"/>
  <c r="A12" i="7"/>
  <c r="A11" i="7"/>
  <c r="A10" i="7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2" i="6"/>
  <c r="B12" i="6"/>
  <c r="C11" i="6"/>
  <c r="B11" i="6"/>
  <c r="C10" i="6"/>
  <c r="B10" i="6"/>
  <c r="C9" i="6"/>
  <c r="B9" i="6"/>
  <c r="A23" i="6"/>
  <c r="A22" i="6"/>
  <c r="A21" i="6"/>
  <c r="A20" i="6"/>
  <c r="A19" i="6"/>
  <c r="A18" i="6"/>
  <c r="A17" i="6"/>
  <c r="A16" i="6"/>
  <c r="A15" i="6"/>
  <c r="A14" i="6"/>
  <c r="A12" i="6"/>
  <c r="A11" i="6"/>
  <c r="A10" i="6"/>
  <c r="A9" i="6"/>
  <c r="D32" i="4"/>
  <c r="E32" i="4"/>
  <c r="C32" i="4"/>
  <c r="E30" i="4"/>
  <c r="D30" i="4"/>
  <c r="C30" i="4"/>
  <c r="D21" i="4"/>
  <c r="E21" i="4"/>
  <c r="C21" i="4"/>
  <c r="D18" i="4"/>
  <c r="E18" i="4"/>
  <c r="C18" i="4"/>
  <c r="C17" i="4" s="1"/>
  <c r="D14" i="4"/>
  <c r="E14" i="4"/>
  <c r="C14" i="4"/>
  <c r="D12" i="4"/>
  <c r="E12" i="4"/>
  <c r="C12" i="4"/>
  <c r="E17" i="4"/>
  <c r="F38" i="8" l="1"/>
  <c r="F37" i="8" s="1"/>
  <c r="I28" i="5"/>
  <c r="F13" i="6" s="1"/>
  <c r="D17" i="4"/>
  <c r="I25" i="5"/>
  <c r="I24" i="5" s="1"/>
  <c r="I59" i="5"/>
  <c r="I58" i="5" s="1"/>
  <c r="H25" i="5"/>
  <c r="H24" i="5" s="1"/>
  <c r="F15" i="8"/>
  <c r="G40" i="5"/>
  <c r="G39" i="5" s="1"/>
  <c r="G38" i="5" s="1"/>
  <c r="D15" i="6" s="1"/>
  <c r="D31" i="8"/>
  <c r="E15" i="7"/>
  <c r="I40" i="5"/>
  <c r="I39" i="5" s="1"/>
  <c r="I38" i="5" s="1"/>
  <c r="F15" i="6" s="1"/>
  <c r="G25" i="5"/>
  <c r="G24" i="5" s="1"/>
  <c r="E11" i="4"/>
  <c r="E10" i="4" s="1"/>
  <c r="D11" i="4"/>
  <c r="D10" i="4" s="1"/>
  <c r="E31" i="8"/>
  <c r="E22" i="8"/>
  <c r="I74" i="5"/>
  <c r="I73" i="5" s="1"/>
  <c r="I72" i="5" s="1"/>
  <c r="F25" i="6" s="1"/>
  <c r="H74" i="5"/>
  <c r="H73" i="5" s="1"/>
  <c r="H72" i="5" s="1"/>
  <c r="D15" i="8"/>
  <c r="D26" i="8"/>
  <c r="F22" i="8"/>
  <c r="D22" i="8"/>
  <c r="E24" i="4"/>
  <c r="E23" i="4" s="1"/>
  <c r="E36" i="4" s="1"/>
  <c r="D24" i="4"/>
  <c r="D23" i="4" s="1"/>
  <c r="C24" i="4"/>
  <c r="C23" i="4" s="1"/>
  <c r="C11" i="4"/>
  <c r="C10" i="4" s="1"/>
  <c r="F15" i="7"/>
  <c r="E12" i="8"/>
  <c r="H59" i="5"/>
  <c r="E38" i="8"/>
  <c r="E37" i="8" s="1"/>
  <c r="H28" i="5"/>
  <c r="E13" i="6" s="1"/>
  <c r="F23" i="6"/>
  <c r="F22" i="6" s="1"/>
  <c r="I63" i="5"/>
  <c r="D10" i="6"/>
  <c r="H63" i="5"/>
  <c r="E23" i="6"/>
  <c r="E22" i="6" s="1"/>
  <c r="D25" i="6"/>
  <c r="G71" i="5"/>
  <c r="D24" i="6" s="1"/>
  <c r="F9" i="8"/>
  <c r="I54" i="5"/>
  <c r="H46" i="5"/>
  <c r="E17" i="6"/>
  <c r="E16" i="6" s="1"/>
  <c r="G58" i="5"/>
  <c r="D21" i="6"/>
  <c r="D20" i="6" s="1"/>
  <c r="E10" i="6"/>
  <c r="E9" i="6" s="1"/>
  <c r="H10" i="5"/>
  <c r="D15" i="7"/>
  <c r="D23" i="6"/>
  <c r="D22" i="6" s="1"/>
  <c r="G63" i="5"/>
  <c r="F10" i="6"/>
  <c r="I10" i="5"/>
  <c r="G46" i="5"/>
  <c r="D17" i="6"/>
  <c r="D16" i="6" s="1"/>
  <c r="F17" i="6"/>
  <c r="F16" i="6" s="1"/>
  <c r="I46" i="5"/>
  <c r="D39" i="8"/>
  <c r="D12" i="8"/>
  <c r="F21" i="6"/>
  <c r="F20" i="6" s="1"/>
  <c r="G54" i="5"/>
  <c r="H54" i="5"/>
  <c r="D38" i="8"/>
  <c r="D37" i="8" s="1"/>
  <c r="D9" i="6" l="1"/>
  <c r="G10" i="5"/>
  <c r="F9" i="6"/>
  <c r="D36" i="4"/>
  <c r="F41" i="8"/>
  <c r="E41" i="8"/>
  <c r="I71" i="5"/>
  <c r="F24" i="6" s="1"/>
  <c r="H71" i="5"/>
  <c r="E24" i="6" s="1"/>
  <c r="E25" i="6"/>
  <c r="D41" i="8"/>
  <c r="C36" i="4"/>
  <c r="E21" i="6"/>
  <c r="E20" i="6" s="1"/>
  <c r="H58" i="5"/>
  <c r="F19" i="6"/>
  <c r="F18" i="6" s="1"/>
  <c r="I53" i="5"/>
  <c r="E19" i="6"/>
  <c r="E18" i="6" s="1"/>
  <c r="H53" i="5"/>
  <c r="G53" i="5"/>
  <c r="G77" i="5" s="1"/>
  <c r="D19" i="6"/>
  <c r="D18" i="6" s="1"/>
  <c r="D26" i="6" s="1"/>
  <c r="I77" i="5" l="1"/>
  <c r="H77" i="5"/>
  <c r="F26" i="6"/>
  <c r="E26" i="6"/>
  <c r="I80" i="5" l="1"/>
  <c r="H80" i="5"/>
</calcChain>
</file>

<file path=xl/sharedStrings.xml><?xml version="1.0" encoding="utf-8"?>
<sst xmlns="http://schemas.openxmlformats.org/spreadsheetml/2006/main" count="480" uniqueCount="165">
  <si>
    <t>Код главы</t>
  </si>
  <si>
    <t xml:space="preserve">Наименование </t>
  </si>
  <si>
    <t>Наименование</t>
  </si>
  <si>
    <t>2 02 35930 10 0000 150</t>
  </si>
  <si>
    <t>2 02 35118 10 0000 150</t>
  </si>
  <si>
    <t>Налог на доходы физических лиц</t>
  </si>
  <si>
    <t>Налог на имущество физических лиц</t>
  </si>
  <si>
    <t>Земельный налог</t>
  </si>
  <si>
    <t>БЕЗВОЗМЕЗДНЫЕ ПОСТУПЛЕНИЯ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</si>
  <si>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</si>
  <si>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плановый период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</si>
  <si>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</si>
  <si>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внутреннего финансирования дефицита бюджета сельсовета</t>
  </si>
  <si>
    <t>тыс. руб.</t>
  </si>
  <si>
    <t>Код бюджетной классификации Российской Федерации</t>
  </si>
  <si>
    <t>Наименование кода поступлений</t>
  </si>
  <si>
    <t>Плановый период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</si>
  <si>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</si>
  <si>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</si>
  <si>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</si>
  <si>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</si>
  <si>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</si>
  <si>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</si>
  <si>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 xml:space="preserve">1 06 00000 00 0000 000 </t>
  </si>
  <si>
    <t>НАЛОГИ НА ИМУЩЕСТВО</t>
  </si>
  <si>
    <t xml:space="preserve">1 06 01000 00 0000 110 </t>
  </si>
  <si>
    <t xml:space="preserve">1 06 06000 00 0000 110 </t>
  </si>
  <si>
    <t xml:space="preserve">1 08 00000 00 0000 000 </t>
  </si>
  <si>
    <t>ГОСУДАРСТВЕННАЯ ПОШЛИНА</t>
  </si>
  <si>
    <t xml:space="preserve">1 08 04020 01 0000 110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</si>
  <si>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</si>
  <si>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</si>
  <si>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</si>
  <si>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</si>
  <si>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</si>
  <si>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2 00 00000 00 0000 000 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</si>
  <si>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</si>
  <si>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</si>
  <si>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</si>
  <si>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</si>
  <si>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</si>
  <si>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ИТОГО ДОХОДОВ</t>
  </si>
  <si>
    <t>(тыс.руб.)</t>
  </si>
  <si>
    <t>Субвенции бюджетам субъектов Российской Федерации и муниципальных образований</t>
  </si>
  <si>
    <t xml:space="preserve">Субвенции бюджетам на государственную регистрацию актов гражданского состояния </t>
  </si>
  <si>
    <t>Субвенции бюджетам сельских поселений  на государственную регистрацию актов гражданского состояния</t>
  </si>
  <si>
    <t xml:space="preserve">Субвенции  бюджетам сельских поселений на осуществление   первичного  воинского  учета на территориях, где  отсутствуют  военные комиссариаты </t>
  </si>
  <si>
    <t>Безвозмездные поступления от других бюджетов бюджетной системы Российской Федерации</t>
  </si>
  <si>
    <t>2 02 00000 00 0000 000</t>
  </si>
  <si>
    <t>2 02 35000 00 0000 150</t>
  </si>
  <si>
    <t>2 02 35930 00 0000 150</t>
  </si>
  <si>
    <t>2 02 35118 00 0000 150</t>
  </si>
  <si>
    <t>Дотации бюджетам бюджетной системы РФ</t>
  </si>
  <si>
    <t>2 02 10000 00 0000 150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</si>
  <si>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</si>
  <si>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</si>
  <si>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</si>
  <si>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</si>
  <si>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</si>
  <si>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 субъекта Российской Федерации и муниципального образования</t>
  </si>
  <si>
    <t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</si>
  <si>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</si>
  <si>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</si>
  <si>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</si>
  <si>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</si>
  <si>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</si>
  <si>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</si>
  <si>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</si>
  <si>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</si>
  <si>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/>
  </si>
  <si>
    <t>Другие общегосударственные вопросы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</si>
  <si>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</si>
  <si>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</si>
  <si>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</si>
  <si>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</si>
  <si>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88 8 00 51180</t>
  </si>
  <si>
    <t>Национальная безопасность и правоохранительная деятельность</t>
  </si>
  <si>
    <t>Жилищно-коммунальное хозяйство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</si>
  <si>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</si>
  <si>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</si>
  <si>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</si>
  <si>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</si>
  <si>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Всего</t>
  </si>
  <si>
    <t>Непрограммные расходы</t>
  </si>
  <si>
    <t>01</t>
  </si>
  <si>
    <t>02</t>
  </si>
  <si>
    <t>88.0.00.00000</t>
  </si>
  <si>
    <t>88.8.00.00000</t>
  </si>
  <si>
    <t>Глава муниципального образования</t>
  </si>
  <si>
    <t>88.8.00.80010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</si>
  <si>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</si>
  <si>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</t>
  </si>
  <si>
    <t>04</t>
  </si>
  <si>
    <t>06</t>
  </si>
  <si>
    <t>Непрограммные расходы на выполнение муниципальных полномочий</t>
  </si>
  <si>
    <t>11</t>
  </si>
  <si>
    <t>13</t>
  </si>
  <si>
    <r>
      <t xml:space="preserve">Обеспечение деятельности подведомственных учреждений по хозяйственному обслуживанию </t>
    </r>
    <r>
      <rPr>
        <i/>
        <sz val="11"/>
        <rFont val="Times New Roman"/>
        <family val="1"/>
        <charset val="204"/>
      </rPr>
      <t>(бухгалтерия)</t>
    </r>
  </si>
  <si>
    <t>03</t>
  </si>
  <si>
    <t>Обеспечение пожарной безопасности</t>
  </si>
  <si>
    <t>10</t>
  </si>
  <si>
    <t>05</t>
  </si>
  <si>
    <t xml:space="preserve">Основное мероприятие 4 Приобретение горюче-смазочных материалов для скашивания травы на территории поселения  </t>
  </si>
  <si>
    <t>01 0 00 00000</t>
  </si>
  <si>
    <t>88 8 00 80040</t>
  </si>
  <si>
    <t>Обеспечение деятельности подведомственных учреждений культуры</t>
  </si>
  <si>
    <t>08</t>
  </si>
  <si>
    <t>Межбюджетные трансферты, передаваемые в районный бюджет на исполнение переданных полномочий по осуществлению внешнего контроля</t>
  </si>
  <si>
    <t>Код администратора</t>
  </si>
  <si>
    <t>Код раздела и подраздела</t>
  </si>
  <si>
    <t>Код ЦС</t>
  </si>
  <si>
    <t>Код ВР</t>
  </si>
  <si>
    <t>1000;1001</t>
  </si>
  <si>
    <t>итого</t>
  </si>
  <si>
    <t xml:space="preserve">Приложение № 5                                                                                                                                                               </t>
  </si>
  <si>
    <t xml:space="preserve">Приложение № 6                                                                                                                                                               </t>
  </si>
  <si>
    <t xml:space="preserve">Приложение № 7                                                                                                                                                               </t>
  </si>
  <si>
    <t>Социальная политика (Социальное обеспечение и иные выплаты населению)</t>
  </si>
  <si>
    <t xml:space="preserve">к решению Огоджинского сельсовета                                                                                                                                 </t>
  </si>
  <si>
    <t>010</t>
  </si>
  <si>
    <t>2 02 40000 00 0000 151</t>
  </si>
  <si>
    <t>ИНЫЕ МЕЖБЮДЖЕТНЫЕ ТРАНСФЕРТЫ</t>
  </si>
  <si>
    <t>2 02 49999 10 0000 151</t>
  </si>
  <si>
    <t>Прочие межбюджетные трансферты, передаваемые бюджетам поселений</t>
  </si>
  <si>
    <t>Обеспечение проведения выборов и референдумов</t>
  </si>
  <si>
    <t>07</t>
  </si>
  <si>
    <t>88 8 00 80300</t>
  </si>
  <si>
    <t>88 8 00 80100</t>
  </si>
  <si>
    <t>88 8 00 80620</t>
  </si>
  <si>
    <t>88 8 00 80140</t>
  </si>
  <si>
    <t>01 1 01 10190</t>
  </si>
  <si>
    <t>Основное мероприятие 1 Реформирование и модернизация жилищно-коммунального хозяйства</t>
  </si>
  <si>
    <t>09 1 01 10199</t>
  </si>
  <si>
    <t>09 0 00 00000</t>
  </si>
  <si>
    <t>88 8 00 84400</t>
  </si>
  <si>
    <t>0</t>
  </si>
  <si>
    <t>Администрация Огоджинского сельсовета</t>
  </si>
  <si>
    <t>2024 год</t>
  </si>
  <si>
    <t xml:space="preserve"> 2024 год </t>
  </si>
  <si>
    <t>88 8 00 59300</t>
  </si>
  <si>
    <t>88 8 00 80120</t>
  </si>
  <si>
    <t>Пенсия за выслугу лет муниципальным служащим поселения и лицам, замещающим муниципальные должности поселения</t>
  </si>
  <si>
    <t>Социальное обеспечение и иные выплаты населению</t>
  </si>
  <si>
    <t>Социальная политика</t>
  </si>
  <si>
    <t>Пенсионное обеспечение</t>
  </si>
  <si>
    <t xml:space="preserve">              Приложение № 1                                                                                                                                                                   </t>
  </si>
  <si>
    <t xml:space="preserve">Приложение №2                                  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</si>
  <si>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                              </t>
  </si>
  <si>
    <t xml:space="preserve">Приложение № 4                                                                                                                                                               </t>
  </si>
  <si>
    <t>2025 год</t>
  </si>
  <si>
    <t xml:space="preserve"> 2025 год </t>
  </si>
  <si>
    <t>Дотации бюджетам сельских поселений на выравнивание бюджетной обеспеченности из бюджетов муниципальных районов (районная)</t>
  </si>
  <si>
    <t>Дотации бюджетам сельских поселений на выравнивание бюджетной обеспеченности из бюджетов муниципальных районов (щбластная)</t>
  </si>
  <si>
    <t>Муниципальная программа "По вопросам обеспечения пожарной безопасности на территории Огоджинского сельсовета 2023-2025г."</t>
  </si>
  <si>
    <t>Муниципальная программа "Реформирование и модернизация жилищно-коммунального хозяйства на территории Огоджинского сельсовета на 2023-2025 годы"</t>
  </si>
  <si>
    <t>от  ___________ 2023 года № ____</t>
  </si>
  <si>
    <r>
      <t xml:space="preserve">Источники финансирования дефицита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 </t>
    </r>
  </si>
  <si>
    <t>2026 год</t>
  </si>
  <si>
    <r>
      <t xml:space="preserve">Распределение доходов бюджета по кодам классификации доходов </t>
    </r>
    <r>
      <rPr>
        <b/>
        <i/>
        <sz val="12"/>
        <rFont val="Times New Roman CYR"/>
        <family val="1"/>
        <charset val="204"/>
      </rPr>
      <t>Огоджинского сельсовета</t>
    </r>
    <r>
      <rPr>
        <b/>
        <sz val="12"/>
        <rFont val="Times New Roman CYR"/>
        <family val="1"/>
        <charset val="204"/>
      </rPr>
      <t xml:space="preserve"> на 2024 год и плановый период 2025 и 2026 годов</t>
    </r>
  </si>
  <si>
    <r>
      <t xml:space="preserve">Распределение бюджетных ассигнований по разделам и подразделам 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</si>
  <si>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 xml:space="preserve"> 2026 год </t>
  </si>
  <si>
    <r>
      <t xml:space="preserve"> Ведомственная структура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</si>
  <si>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</si>
  <si>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 xml:space="preserve"> Объем и распределение бюджетных ассигнований на финансовое обеспечение реализации муниципальных программ на 2024 год и плановый период 2025 и 2026 годов</t>
  </si>
  <si>
    <r>
      <t xml:space="preserve">Объем и распределение бюджетных ассигнований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>, направляемых на исполнение публичных нормативных обязательств на 2024 год и плановый период 2025 и 2026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</si>
</sst>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000"/>
    <numFmt numFmtId="166" formatCode="0.00000"/>
  </numFmts>
  <fonts count="41" x14ac:knownFonts="1"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 CYR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Calibri"/>
      <family val="2"/>
    </font>
    <font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color indexed="8"/>
      <name val="Calibri"/>
      <family val="2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6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8"/>
      <name val="Arial Cyr"/>
      <charset val="204"/>
    </font>
    <font>
      <i/>
      <sz val="8"/>
      <color indexed="10"/>
      <name val="Times New Roman CYR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14" fillId="0" borderId="0"/>
    <xf numFmtId="0" fontId="5" fillId="2" borderId="1" applyNumberFormat="0" applyFont="0" applyAlignment="0" applyProtection="0"/>
  </cellStyleXfs>
  <cellXfs count="173">
    <xf numFmtId="0" fontId="0" fillId="0" borderId="0" xfId="0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0" xfId="1" applyFont="1"/>
    <xf numFmtId="0" fontId="6" fillId="0" borderId="0" xfId="1" applyFont="1" applyAlignment="1">
      <alignment horizontal="center"/>
    </xf>
    <xf numFmtId="0" fontId="11" fillId="0" borderId="2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left" wrapText="1"/>
    </xf>
    <xf numFmtId="4" fontId="12" fillId="0" borderId="2" xfId="5" applyNumberFormat="1" applyFont="1" applyBorder="1" applyAlignment="1">
      <alignment shrinkToFit="1"/>
    </xf>
    <xf numFmtId="0" fontId="13" fillId="0" borderId="2" xfId="5" applyFont="1" applyBorder="1" applyAlignment="1">
      <alignment horizontal="left" vertical="center" wrapText="1"/>
    </xf>
    <xf numFmtId="4" fontId="13" fillId="0" borderId="2" xfId="5" applyNumberFormat="1" applyFont="1" applyBorder="1" applyAlignment="1">
      <alignment shrinkToFit="1"/>
    </xf>
    <xf numFmtId="0" fontId="1" fillId="0" borderId="0" xfId="1" applyFont="1" applyAlignment="1">
      <alignment horizontal="right"/>
    </xf>
    <xf numFmtId="0" fontId="14" fillId="0" borderId="0" xfId="6"/>
    <xf numFmtId="0" fontId="15" fillId="0" borderId="0" xfId="6" applyFont="1" applyAlignment="1">
      <alignment horizontal="right"/>
    </xf>
    <xf numFmtId="4" fontId="14" fillId="0" borderId="0" xfId="6" applyNumberFormat="1"/>
    <xf numFmtId="0" fontId="7" fillId="0" borderId="0" xfId="6" applyFont="1" applyAlignment="1">
      <alignment horizontal="left"/>
    </xf>
    <xf numFmtId="0" fontId="17" fillId="0" borderId="0" xfId="6" applyFont="1" applyAlignment="1">
      <alignment horizontal="right"/>
    </xf>
    <xf numFmtId="0" fontId="19" fillId="0" borderId="0" xfId="6" applyFont="1"/>
    <xf numFmtId="49" fontId="24" fillId="3" borderId="2" xfId="6" applyNumberFormat="1" applyFont="1" applyFill="1" applyBorder="1" applyAlignment="1">
      <alignment horizontal="center" vertical="center" wrapText="1"/>
    </xf>
    <xf numFmtId="164" fontId="24" fillId="3" borderId="2" xfId="6" applyNumberFormat="1" applyFont="1" applyFill="1" applyBorder="1" applyAlignment="1">
      <alignment horizontal="justify" vertical="center" wrapText="1"/>
    </xf>
    <xf numFmtId="49" fontId="25" fillId="0" borderId="2" xfId="6" applyNumberFormat="1" applyFont="1" applyBorder="1" applyAlignment="1">
      <alignment horizontal="center" vertical="center" wrapText="1"/>
    </xf>
    <xf numFmtId="164" fontId="26" fillId="0" borderId="2" xfId="6" applyNumberFormat="1" applyFont="1" applyBorder="1" applyAlignment="1">
      <alignment horizontal="justify" vertical="center" wrapText="1"/>
    </xf>
    <xf numFmtId="49" fontId="24" fillId="0" borderId="2" xfId="6" applyNumberFormat="1" applyFont="1" applyBorder="1" applyAlignment="1">
      <alignment horizontal="center" vertical="center" wrapText="1"/>
    </xf>
    <xf numFmtId="164" fontId="24" fillId="0" borderId="2" xfId="6" applyNumberFormat="1" applyFont="1" applyBorder="1" applyAlignment="1">
      <alignment horizontal="justify" vertical="center" wrapText="1"/>
    </xf>
    <xf numFmtId="164" fontId="25" fillId="0" borderId="2" xfId="6" applyNumberFormat="1" applyFont="1" applyBorder="1" applyAlignment="1">
      <alignment horizontal="justify" vertical="center" wrapText="1"/>
    </xf>
    <xf numFmtId="164" fontId="24" fillId="3" borderId="2" xfId="6" applyNumberFormat="1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26" fillId="4" borderId="2" xfId="0" applyFont="1" applyFill="1" applyBorder="1" applyAlignment="1">
      <alignment horizontal="left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justify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justify" vertical="center" wrapText="1"/>
    </xf>
    <xf numFmtId="49" fontId="28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49" fontId="29" fillId="0" borderId="3" xfId="6" applyNumberFormat="1" applyFont="1" applyBorder="1" applyAlignment="1">
      <alignment horizontal="center" vertical="center" wrapText="1"/>
    </xf>
    <xf numFmtId="164" fontId="30" fillId="0" borderId="3" xfId="6" applyNumberFormat="1" applyFont="1" applyBorder="1" applyAlignment="1">
      <alignment horizontal="justify" vertical="center" wrapText="1"/>
    </xf>
    <xf numFmtId="49" fontId="26" fillId="4" borderId="2" xfId="0" applyNumberFormat="1" applyFont="1" applyFill="1" applyBorder="1" applyAlignment="1">
      <alignment horizontal="center" vertical="center" wrapText="1"/>
    </xf>
    <xf numFmtId="49" fontId="28" fillId="4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1" fontId="32" fillId="5" borderId="2" xfId="0" applyNumberFormat="1" applyFont="1" applyFill="1" applyBorder="1" applyAlignment="1">
      <alignment horizontal="center" vertical="center" wrapText="1"/>
    </xf>
    <xf numFmtId="1" fontId="25" fillId="6" borderId="2" xfId="6" applyNumberFormat="1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165" fontId="32" fillId="0" borderId="0" xfId="0" applyNumberFormat="1" applyFont="1" applyAlignment="1">
      <alignment horizontal="center" vertical="center" wrapText="1"/>
    </xf>
    <xf numFmtId="165" fontId="25" fillId="0" borderId="0" xfId="6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26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2" fillId="5" borderId="2" xfId="0" applyNumberFormat="1" applyFont="1" applyFill="1" applyBorder="1" applyAlignment="1">
      <alignment horizontal="center" vertical="center" wrapText="1"/>
    </xf>
    <xf numFmtId="49" fontId="25" fillId="6" borderId="2" xfId="6" applyNumberFormat="1" applyFont="1" applyFill="1" applyBorder="1" applyAlignment="1">
      <alignment horizontal="center" vertical="center" wrapText="1"/>
    </xf>
    <xf numFmtId="49" fontId="20" fillId="7" borderId="2" xfId="0" applyNumberFormat="1" applyFont="1" applyFill="1" applyBorder="1" applyAlignment="1">
      <alignment horizontal="center" vertical="center" wrapText="1"/>
    </xf>
    <xf numFmtId="1" fontId="20" fillId="7" borderId="2" xfId="0" applyNumberFormat="1" applyFont="1" applyFill="1" applyBorder="1" applyAlignment="1">
      <alignment horizontal="center" vertical="center" wrapText="1"/>
    </xf>
    <xf numFmtId="49" fontId="28" fillId="8" borderId="2" xfId="0" applyNumberFormat="1" applyFont="1" applyFill="1" applyBorder="1" applyAlignment="1">
      <alignment horizontal="center" vertical="center" wrapText="1"/>
    </xf>
    <xf numFmtId="1" fontId="28" fillId="8" borderId="2" xfId="0" applyNumberFormat="1" applyFont="1" applyFill="1" applyBorder="1" applyAlignment="1">
      <alignment horizontal="center" vertical="center" wrapText="1"/>
    </xf>
    <xf numFmtId="4" fontId="28" fillId="8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49" fontId="4" fillId="9" borderId="2" xfId="0" applyNumberFormat="1" applyFont="1" applyFill="1" applyBorder="1" applyAlignment="1">
      <alignment horizontal="center" vertical="center"/>
    </xf>
    <xf numFmtId="4" fontId="4" fillId="9" borderId="2" xfId="0" applyNumberFormat="1" applyFont="1" applyFill="1" applyBorder="1" applyAlignment="1">
      <alignment horizontal="center" vertical="center" wrapText="1"/>
    </xf>
    <xf numFmtId="49" fontId="8" fillId="10" borderId="2" xfId="0" applyNumberFormat="1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49" fontId="33" fillId="11" borderId="2" xfId="0" applyNumberFormat="1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9" fontId="8" fillId="12" borderId="2" xfId="0" applyNumberFormat="1" applyFont="1" applyFill="1" applyBorder="1" applyAlignment="1">
      <alignment horizontal="center" vertical="center"/>
    </xf>
    <xf numFmtId="49" fontId="8" fillId="12" borderId="2" xfId="0" applyNumberFormat="1" applyFont="1" applyFill="1" applyBorder="1" applyAlignment="1">
      <alignment horizontal="center" vertical="center" wrapText="1"/>
    </xf>
    <xf numFmtId="4" fontId="8" fillId="12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/>
    </xf>
    <xf numFmtId="49" fontId="34" fillId="0" borderId="2" xfId="0" applyNumberFormat="1" applyFont="1" applyBorder="1" applyAlignment="1">
      <alignment horizontal="center" vertical="center" wrapText="1"/>
    </xf>
    <xf numFmtId="4" fontId="34" fillId="0" borderId="2" xfId="0" applyNumberFormat="1" applyFont="1" applyBorder="1" applyAlignment="1">
      <alignment horizontal="center" vertical="center" wrapText="1"/>
    </xf>
    <xf numFmtId="1" fontId="28" fillId="8" borderId="2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33" fillId="11" borderId="2" xfId="0" applyFont="1" applyFill="1" applyBorder="1" applyAlignment="1">
      <alignment vertical="top" wrapText="1"/>
    </xf>
    <xf numFmtId="0" fontId="8" fillId="10" borderId="2" xfId="0" applyFont="1" applyFill="1" applyBorder="1" applyAlignment="1">
      <alignment vertical="top" wrapText="1"/>
    </xf>
    <xf numFmtId="1" fontId="32" fillId="5" borderId="2" xfId="0" applyNumberFormat="1" applyFont="1" applyFill="1" applyBorder="1" applyAlignment="1">
      <alignment vertical="top" wrapText="1"/>
    </xf>
    <xf numFmtId="1" fontId="25" fillId="6" borderId="2" xfId="6" applyNumberFormat="1" applyFont="1" applyFill="1" applyBorder="1" applyAlignment="1">
      <alignment vertical="top" wrapText="1"/>
    </xf>
    <xf numFmtId="1" fontId="20" fillId="7" borderId="2" xfId="0" applyNumberFormat="1" applyFont="1" applyFill="1" applyBorder="1" applyAlignment="1">
      <alignment vertical="top" wrapText="1"/>
    </xf>
    <xf numFmtId="49" fontId="8" fillId="12" borderId="2" xfId="0" applyNumberFormat="1" applyFont="1" applyFill="1" applyBorder="1" applyAlignment="1">
      <alignment vertical="top" wrapText="1"/>
    </xf>
    <xf numFmtId="49" fontId="34" fillId="0" borderId="2" xfId="0" applyNumberFormat="1" applyFont="1" applyBorder="1" applyAlignment="1">
      <alignment vertical="top" wrapText="1"/>
    </xf>
    <xf numFmtId="49" fontId="4" fillId="9" borderId="2" xfId="0" applyNumberFormat="1" applyFont="1" applyFill="1" applyBorder="1" applyAlignment="1">
      <alignment vertical="top"/>
    </xf>
    <xf numFmtId="4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right" vertical="center"/>
    </xf>
    <xf numFmtId="1" fontId="8" fillId="0" borderId="2" xfId="0" applyNumberFormat="1" applyFont="1" applyBorder="1" applyAlignment="1">
      <alignment horizontal="left" vertical="center"/>
    </xf>
    <xf numFmtId="1" fontId="8" fillId="0" borderId="2" xfId="0" applyNumberFormat="1" applyFont="1" applyBorder="1" applyAlignment="1">
      <alignment vertical="top" wrapText="1"/>
    </xf>
    <xf numFmtId="1" fontId="33" fillId="11" borderId="2" xfId="0" applyNumberFormat="1" applyFont="1" applyFill="1" applyBorder="1" applyAlignment="1">
      <alignment vertical="top" wrapText="1"/>
    </xf>
    <xf numFmtId="1" fontId="8" fillId="12" borderId="2" xfId="0" applyNumberFormat="1" applyFont="1" applyFill="1" applyBorder="1" applyAlignment="1">
      <alignment vertical="top" wrapText="1"/>
    </xf>
    <xf numFmtId="1" fontId="34" fillId="0" borderId="2" xfId="0" applyNumberFormat="1" applyFont="1" applyBorder="1" applyAlignment="1">
      <alignment vertical="top" wrapText="1"/>
    </xf>
    <xf numFmtId="1" fontId="4" fillId="9" borderId="2" xfId="0" applyNumberFormat="1" applyFont="1" applyFill="1" applyBorder="1" applyAlignment="1">
      <alignment vertical="top"/>
    </xf>
    <xf numFmtId="1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0" fontId="36" fillId="0" borderId="0" xfId="6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6" fillId="0" borderId="0" xfId="6" applyFont="1" applyAlignment="1">
      <alignment horizontal="left"/>
    </xf>
    <xf numFmtId="0" fontId="37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6" fontId="24" fillId="3" borderId="2" xfId="6" applyNumberFormat="1" applyFont="1" applyFill="1" applyBorder="1" applyAlignment="1">
      <alignment horizontal="right" wrapText="1"/>
    </xf>
    <xf numFmtId="166" fontId="26" fillId="0" borderId="2" xfId="6" applyNumberFormat="1" applyFont="1" applyBorder="1" applyAlignment="1">
      <alignment horizontal="right" wrapText="1"/>
    </xf>
    <xf numFmtId="166" fontId="24" fillId="0" borderId="2" xfId="6" applyNumberFormat="1" applyFont="1" applyBorder="1" applyAlignment="1">
      <alignment horizontal="right" wrapText="1"/>
    </xf>
    <xf numFmtId="166" fontId="25" fillId="0" borderId="2" xfId="6" applyNumberFormat="1" applyFont="1" applyBorder="1" applyAlignment="1">
      <alignment horizontal="right" wrapText="1"/>
    </xf>
    <xf numFmtId="166" fontId="8" fillId="4" borderId="2" xfId="0" applyNumberFormat="1" applyFont="1" applyFill="1" applyBorder="1" applyAlignment="1">
      <alignment vertical="center"/>
    </xf>
    <xf numFmtId="166" fontId="26" fillId="4" borderId="2" xfId="0" applyNumberFormat="1" applyFont="1" applyFill="1" applyBorder="1" applyAlignment="1">
      <alignment vertical="center" wrapText="1"/>
    </xf>
    <xf numFmtId="166" fontId="28" fillId="4" borderId="2" xfId="0" applyNumberFormat="1" applyFont="1" applyFill="1" applyBorder="1" applyAlignment="1">
      <alignment vertical="center" wrapText="1"/>
    </xf>
    <xf numFmtId="166" fontId="20" fillId="4" borderId="2" xfId="0" applyNumberFormat="1" applyFont="1" applyFill="1" applyBorder="1" applyAlignment="1">
      <alignment vertical="center" wrapText="1"/>
    </xf>
    <xf numFmtId="166" fontId="20" fillId="0" borderId="2" xfId="0" applyNumberFormat="1" applyFont="1" applyBorder="1" applyAlignment="1">
      <alignment vertical="center"/>
    </xf>
    <xf numFmtId="166" fontId="30" fillId="0" borderId="3" xfId="6" applyNumberFormat="1" applyFont="1" applyBorder="1" applyAlignment="1">
      <alignment horizontal="right" wrapText="1"/>
    </xf>
    <xf numFmtId="0" fontId="20" fillId="0" borderId="2" xfId="1" applyFont="1" applyBorder="1" applyAlignment="1">
      <alignment horizontal="center"/>
    </xf>
    <xf numFmtId="0" fontId="26" fillId="0" borderId="2" xfId="1" applyFont="1" applyBorder="1" applyAlignment="1">
      <alignment horizontal="center"/>
    </xf>
    <xf numFmtId="49" fontId="40" fillId="0" borderId="2" xfId="1" applyNumberFormat="1" applyFont="1" applyBorder="1" applyAlignment="1">
      <alignment horizontal="center" vertical="justify" wrapText="1"/>
    </xf>
    <xf numFmtId="166" fontId="9" fillId="0" borderId="2" xfId="1" applyNumberFormat="1" applyFont="1" applyBorder="1" applyAlignment="1">
      <alignment horizontal="right"/>
    </xf>
    <xf numFmtId="49" fontId="20" fillId="0" borderId="2" xfId="1" applyNumberFormat="1" applyFont="1" applyBorder="1" applyAlignment="1">
      <alignment horizontal="center" vertical="justify" wrapText="1"/>
    </xf>
    <xf numFmtId="166" fontId="20" fillId="0" borderId="2" xfId="1" applyNumberFormat="1" applyFont="1" applyBorder="1" applyAlignment="1">
      <alignment horizontal="right"/>
    </xf>
    <xf numFmtId="165" fontId="33" fillId="11" borderId="2" xfId="0" applyNumberFormat="1" applyFont="1" applyFill="1" applyBorder="1" applyAlignment="1">
      <alignment horizontal="center" vertical="center" wrapText="1"/>
    </xf>
    <xf numFmtId="165" fontId="8" fillId="10" borderId="2" xfId="0" applyNumberFormat="1" applyFont="1" applyFill="1" applyBorder="1" applyAlignment="1">
      <alignment horizontal="center" vertical="center" wrapText="1"/>
    </xf>
    <xf numFmtId="165" fontId="32" fillId="5" borderId="2" xfId="0" applyNumberFormat="1" applyFont="1" applyFill="1" applyBorder="1" applyAlignment="1">
      <alignment horizontal="center" vertical="center" wrapText="1"/>
    </xf>
    <xf numFmtId="165" fontId="25" fillId="6" borderId="2" xfId="6" applyNumberFormat="1" applyFont="1" applyFill="1" applyBorder="1" applyAlignment="1">
      <alignment horizontal="center" vertical="center" wrapText="1"/>
    </xf>
    <xf numFmtId="165" fontId="20" fillId="7" borderId="2" xfId="0" applyNumberFormat="1" applyFont="1" applyFill="1" applyBorder="1" applyAlignment="1">
      <alignment horizontal="center" vertical="center" wrapText="1"/>
    </xf>
    <xf numFmtId="165" fontId="28" fillId="8" borderId="2" xfId="0" applyNumberFormat="1" applyFont="1" applyFill="1" applyBorder="1" applyAlignment="1">
      <alignment horizontal="center" vertical="center" wrapText="1"/>
    </xf>
    <xf numFmtId="165" fontId="8" fillId="12" borderId="2" xfId="0" applyNumberFormat="1" applyFont="1" applyFill="1" applyBorder="1" applyAlignment="1">
      <alignment horizontal="center" vertical="center" wrapText="1"/>
    </xf>
    <xf numFmtId="165" fontId="34" fillId="0" borderId="2" xfId="0" applyNumberFormat="1" applyFont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/>
    </xf>
    <xf numFmtId="1" fontId="20" fillId="8" borderId="2" xfId="0" applyNumberFormat="1" applyFont="1" applyFill="1" applyBorder="1" applyAlignment="1">
      <alignment horizontal="center" vertical="center" wrapText="1"/>
    </xf>
    <xf numFmtId="1" fontId="8" fillId="11" borderId="2" xfId="0" applyNumberFormat="1" applyFont="1" applyFill="1" applyBorder="1" applyAlignment="1">
      <alignment vertical="top" wrapText="1"/>
    </xf>
    <xf numFmtId="49" fontId="8" fillId="11" borderId="2" xfId="0" applyNumberFormat="1" applyFont="1" applyFill="1" applyBorder="1" applyAlignment="1">
      <alignment horizontal="center" vertical="center"/>
    </xf>
    <xf numFmtId="165" fontId="8" fillId="11" borderId="2" xfId="0" applyNumberFormat="1" applyFont="1" applyFill="1" applyBorder="1" applyAlignment="1">
      <alignment horizontal="center" vertical="center" wrapText="1"/>
    </xf>
    <xf numFmtId="1" fontId="20" fillId="8" borderId="2" xfId="0" applyNumberFormat="1" applyFont="1" applyFill="1" applyBorder="1" applyAlignment="1">
      <alignment vertical="top" wrapText="1"/>
    </xf>
    <xf numFmtId="166" fontId="20" fillId="7" borderId="2" xfId="0" applyNumberFormat="1" applyFont="1" applyFill="1" applyBorder="1" applyAlignment="1">
      <alignment horizontal="center" vertical="center" wrapText="1"/>
    </xf>
    <xf numFmtId="166" fontId="20" fillId="8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11" fillId="0" borderId="2" xfId="5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164" fontId="22" fillId="0" borderId="4" xfId="6" applyNumberFormat="1" applyFont="1" applyBorder="1" applyAlignment="1">
      <alignment horizontal="center" vertical="center" wrapText="1"/>
    </xf>
    <xf numFmtId="164" fontId="22" fillId="0" borderId="3" xfId="6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8" fillId="0" borderId="0" xfId="6" applyFont="1" applyAlignment="1">
      <alignment horizontal="center" wrapText="1"/>
    </xf>
    <xf numFmtId="0" fontId="23" fillId="0" borderId="5" xfId="6" applyFont="1" applyBorder="1"/>
    <xf numFmtId="0" fontId="23" fillId="0" borderId="3" xfId="6" applyFont="1" applyBorder="1"/>
    <xf numFmtId="0" fontId="8" fillId="0" borderId="6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164" fontId="22" fillId="0" borderId="7" xfId="6" applyNumberFormat="1" applyFont="1" applyBorder="1" applyAlignment="1">
      <alignment horizontal="center" vertical="center" wrapText="1"/>
    </xf>
    <xf numFmtId="0" fontId="23" fillId="0" borderId="7" xfId="6" applyFont="1" applyBorder="1"/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1" fillId="0" borderId="8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wrapText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_3.Приложения к проекту" xfId="3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Примечание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D8" sqref="D8"/>
    </sheetView>
  </sheetViews>
  <sheetFormatPr defaultRowHeight="15.75" x14ac:dyDescent="0.2"/>
  <cols>
    <col min="1" max="1" width="60.83203125" style="5" customWidth="1"/>
    <col min="2" max="2" width="14.5" style="4" customWidth="1"/>
    <col min="3" max="3" width="15.5" style="2" customWidth="1"/>
    <col min="4" max="4" width="15.1640625" customWidth="1"/>
  </cols>
  <sheetData>
    <row r="1" spans="1:4" ht="27" customHeight="1" x14ac:dyDescent="0.25">
      <c r="A1" s="1"/>
      <c r="B1" s="153" t="s">
        <v>145</v>
      </c>
      <c r="C1" s="153"/>
      <c r="D1" s="153"/>
    </row>
    <row r="2" spans="1:4" ht="46.9" customHeight="1" x14ac:dyDescent="0.25">
      <c r="A2" s="2"/>
      <c r="B2" s="154" t="s">
        <v>118</v>
      </c>
      <c r="C2" s="154"/>
      <c r="D2" s="154"/>
    </row>
    <row r="3" spans="1:4" ht="21.6" customHeight="1" x14ac:dyDescent="0.2">
      <c r="A3" s="2"/>
      <c r="B3" s="155" t="s">
        <v>155</v>
      </c>
      <c r="C3" s="155"/>
      <c r="D3" s="155"/>
    </row>
    <row r="5" spans="1:4" ht="28.9" customHeight="1" x14ac:dyDescent="0.25">
      <c r="A5" s="156" t="s">
        <v>156</v>
      </c>
      <c r="B5" s="156"/>
      <c r="C5" s="156"/>
      <c r="D5" s="156"/>
    </row>
    <row r="6" spans="1:4" ht="18.75" x14ac:dyDescent="0.3">
      <c r="A6" s="8"/>
      <c r="B6" s="8"/>
      <c r="C6" s="7"/>
      <c r="D6" s="14" t="s">
        <v>13</v>
      </c>
    </row>
    <row r="7" spans="1:4" ht="12.75" x14ac:dyDescent="0.2">
      <c r="A7" s="152" t="s">
        <v>1</v>
      </c>
      <c r="B7" s="152" t="s">
        <v>137</v>
      </c>
      <c r="C7" s="152" t="s">
        <v>10</v>
      </c>
      <c r="D7" s="152"/>
    </row>
    <row r="8" spans="1:4" ht="12.75" x14ac:dyDescent="0.2">
      <c r="A8" s="152"/>
      <c r="B8" s="152"/>
      <c r="C8" s="9" t="s">
        <v>149</v>
      </c>
      <c r="D8" s="9" t="s">
        <v>157</v>
      </c>
    </row>
    <row r="9" spans="1:4" ht="47.25" x14ac:dyDescent="0.25">
      <c r="A9" s="10" t="s">
        <v>11</v>
      </c>
      <c r="B9" s="11">
        <v>0</v>
      </c>
      <c r="C9" s="11">
        <v>0</v>
      </c>
      <c r="D9" s="11">
        <v>0</v>
      </c>
    </row>
    <row r="10" spans="1:4" ht="47.25" x14ac:dyDescent="0.25">
      <c r="A10" s="12" t="s">
        <v>12</v>
      </c>
      <c r="B10" s="13">
        <v>0</v>
      </c>
      <c r="C10" s="13">
        <v>0</v>
      </c>
      <c r="D10" s="13">
        <v>0</v>
      </c>
    </row>
  </sheetData>
  <mergeCells count="7">
    <mergeCell ref="A7:A8"/>
    <mergeCell ref="B7:B8"/>
    <mergeCell ref="C7:D7"/>
    <mergeCell ref="B1:D1"/>
    <mergeCell ref="B2:D2"/>
    <mergeCell ref="B3:D3"/>
    <mergeCell ref="A5:D5"/>
  </mergeCells>
  <phoneticPr fontId="35" type="noConversion"/>
  <pageMargins left="0.98425196850393704" right="0.39370078740157483" top="0.51181102362204722" bottom="0.55118110236220474" header="0" footer="0"/>
  <pageSetup paperSize="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topLeftCell="A31" workbookViewId="0">
      <selection activeCell="G48" sqref="G48"/>
    </sheetView>
  </sheetViews>
  <sheetFormatPr defaultColWidth="9.1640625" defaultRowHeight="15" x14ac:dyDescent="0.25"/>
  <cols>
    <col min="1" max="1" width="30" style="15" customWidth="1"/>
    <col min="2" max="2" width="54.6640625" style="15" customWidth="1"/>
    <col min="3" max="3" width="17.6640625" style="15" customWidth="1"/>
    <col min="4" max="4" width="18" style="15" customWidth="1"/>
    <col min="5" max="5" width="18.33203125" style="15" customWidth="1"/>
    <col min="6" max="7" width="9.1640625" style="15"/>
    <col min="8" max="8" width="14.83203125" style="15" bestFit="1" customWidth="1"/>
    <col min="9" max="16384" width="9.1640625" style="15"/>
  </cols>
  <sheetData>
    <row r="1" spans="1:5" s="20" customFormat="1" ht="17.45" customHeight="1" x14ac:dyDescent="0.2">
      <c r="A1" s="159" t="s">
        <v>146</v>
      </c>
      <c r="B1" s="159"/>
      <c r="C1" s="159"/>
      <c r="D1" s="159"/>
      <c r="E1" s="159"/>
    </row>
    <row r="2" spans="1:5" s="20" customFormat="1" ht="16.149999999999999" customHeight="1" x14ac:dyDescent="0.2">
      <c r="A2" s="160" t="s">
        <v>118</v>
      </c>
      <c r="B2" s="160"/>
      <c r="C2" s="160"/>
      <c r="D2" s="160"/>
      <c r="E2" s="160"/>
    </row>
    <row r="3" spans="1:5" s="20" customFormat="1" ht="21" customHeight="1" x14ac:dyDescent="0.2">
      <c r="A3" s="160" t="s">
        <v>155</v>
      </c>
      <c r="B3" s="160"/>
      <c r="C3" s="160"/>
      <c r="D3" s="160"/>
      <c r="E3" s="160"/>
    </row>
    <row r="4" spans="1:5" ht="18.75" x14ac:dyDescent="0.3">
      <c r="D4" s="18"/>
      <c r="E4" s="18"/>
    </row>
    <row r="5" spans="1:5" ht="50.45" customHeight="1" x14ac:dyDescent="0.25">
      <c r="A5" s="161" t="s">
        <v>158</v>
      </c>
      <c r="B5" s="161"/>
      <c r="C5" s="161"/>
      <c r="D5" s="161"/>
      <c r="E5" s="161"/>
    </row>
    <row r="6" spans="1:5" ht="18.75" x14ac:dyDescent="0.3">
      <c r="A6" s="16"/>
      <c r="B6" s="109"/>
      <c r="C6" s="16"/>
      <c r="E6" s="19" t="s">
        <v>42</v>
      </c>
    </row>
    <row r="7" spans="1:5" x14ac:dyDescent="0.25">
      <c r="A7" s="157" t="s">
        <v>14</v>
      </c>
      <c r="B7" s="157" t="s">
        <v>15</v>
      </c>
      <c r="C7" s="157" t="s">
        <v>137</v>
      </c>
      <c r="D7" s="164" t="s">
        <v>16</v>
      </c>
      <c r="E7" s="165"/>
    </row>
    <row r="8" spans="1:5" x14ac:dyDescent="0.25">
      <c r="A8" s="162"/>
      <c r="B8" s="162"/>
      <c r="C8" s="162"/>
      <c r="D8" s="166" t="s">
        <v>149</v>
      </c>
      <c r="E8" s="157" t="s">
        <v>157</v>
      </c>
    </row>
    <row r="9" spans="1:5" ht="27" customHeight="1" x14ac:dyDescent="0.25">
      <c r="A9" s="163"/>
      <c r="B9" s="163"/>
      <c r="C9" s="163"/>
      <c r="D9" s="167"/>
      <c r="E9" s="158"/>
    </row>
    <row r="10" spans="1:5" ht="28.5" x14ac:dyDescent="0.25">
      <c r="A10" s="21" t="s">
        <v>17</v>
      </c>
      <c r="B10" s="22" t="s">
        <v>18</v>
      </c>
      <c r="C10" s="116">
        <f>C11+C17</f>
        <v>1964.7059999999999</v>
      </c>
      <c r="D10" s="116">
        <f>D11+D17</f>
        <v>2088.5889999999999</v>
      </c>
      <c r="E10" s="116">
        <f>E11+E17</f>
        <v>2215.3860000000004</v>
      </c>
    </row>
    <row r="11" spans="1:5" x14ac:dyDescent="0.25">
      <c r="A11" s="23"/>
      <c r="B11" s="24" t="s">
        <v>19</v>
      </c>
      <c r="C11" s="117">
        <f>C12+C14</f>
        <v>1839.3059999999998</v>
      </c>
      <c r="D11" s="117">
        <f>D12+D14</f>
        <v>1963.1889999999999</v>
      </c>
      <c r="E11" s="117">
        <f>E12+E14</f>
        <v>2089.9860000000003</v>
      </c>
    </row>
    <row r="12" spans="1:5" x14ac:dyDescent="0.25">
      <c r="A12" s="25" t="s">
        <v>20</v>
      </c>
      <c r="B12" s="26" t="s">
        <v>21</v>
      </c>
      <c r="C12" s="118">
        <f>C13</f>
        <v>1811.61</v>
      </c>
      <c r="D12" s="118">
        <f>D13</f>
        <v>1935.877</v>
      </c>
      <c r="E12" s="118">
        <f>E13</f>
        <v>2065.9070000000002</v>
      </c>
    </row>
    <row r="13" spans="1:5" x14ac:dyDescent="0.25">
      <c r="A13" s="23" t="s">
        <v>22</v>
      </c>
      <c r="B13" s="27" t="s">
        <v>5</v>
      </c>
      <c r="C13" s="119">
        <v>1811.61</v>
      </c>
      <c r="D13" s="119">
        <v>1935.877</v>
      </c>
      <c r="E13" s="119">
        <v>2065.9070000000002</v>
      </c>
    </row>
    <row r="14" spans="1:5" x14ac:dyDescent="0.25">
      <c r="A14" s="25" t="s">
        <v>23</v>
      </c>
      <c r="B14" s="26" t="s">
        <v>24</v>
      </c>
      <c r="C14" s="118">
        <f>C15+C16</f>
        <v>27.696000000000002</v>
      </c>
      <c r="D14" s="118">
        <f>D15+D16</f>
        <v>27.312000000000001</v>
      </c>
      <c r="E14" s="118">
        <f>E15+E16</f>
        <v>24.079000000000001</v>
      </c>
    </row>
    <row r="15" spans="1:5" x14ac:dyDescent="0.25">
      <c r="A15" s="23" t="s">
        <v>25</v>
      </c>
      <c r="B15" s="27" t="s">
        <v>6</v>
      </c>
      <c r="C15" s="119">
        <v>8</v>
      </c>
      <c r="D15" s="119">
        <v>8</v>
      </c>
      <c r="E15" s="119">
        <v>8</v>
      </c>
    </row>
    <row r="16" spans="1:5" x14ac:dyDescent="0.25">
      <c r="A16" s="23" t="s">
        <v>26</v>
      </c>
      <c r="B16" s="27" t="s">
        <v>7</v>
      </c>
      <c r="C16" s="119">
        <v>19.696000000000002</v>
      </c>
      <c r="D16" s="119">
        <v>19.312000000000001</v>
      </c>
      <c r="E16" s="119">
        <v>16.079000000000001</v>
      </c>
    </row>
    <row r="17" spans="1:5" x14ac:dyDescent="0.25">
      <c r="A17" s="23"/>
      <c r="B17" s="24" t="s">
        <v>30</v>
      </c>
      <c r="C17" s="117">
        <f>C18+C21</f>
        <v>125.4</v>
      </c>
      <c r="D17" s="117">
        <f>D18+D21</f>
        <v>125.4</v>
      </c>
      <c r="E17" s="117">
        <f>E18+E21</f>
        <v>125.4</v>
      </c>
    </row>
    <row r="18" spans="1:5" x14ac:dyDescent="0.25">
      <c r="A18" s="25" t="s">
        <v>27</v>
      </c>
      <c r="B18" s="26" t="s">
        <v>28</v>
      </c>
      <c r="C18" s="118">
        <f>C19</f>
        <v>21</v>
      </c>
      <c r="D18" s="118">
        <f>D19</f>
        <v>21</v>
      </c>
      <c r="E18" s="118">
        <f>E19</f>
        <v>21</v>
      </c>
    </row>
    <row r="19" spans="1:5" ht="105" x14ac:dyDescent="0.25">
      <c r="A19" s="23" t="s">
        <v>29</v>
      </c>
      <c r="B19" s="27" t="s">
        <v>9</v>
      </c>
      <c r="C19" s="119">
        <v>21</v>
      </c>
      <c r="D19" s="119">
        <v>21</v>
      </c>
      <c r="E19" s="119">
        <v>21</v>
      </c>
    </row>
    <row r="20" spans="1:5" x14ac:dyDescent="0.25">
      <c r="A20" s="23"/>
      <c r="B20" s="27" t="s">
        <v>30</v>
      </c>
      <c r="C20" s="119"/>
      <c r="D20" s="119"/>
      <c r="E20" s="119"/>
    </row>
    <row r="21" spans="1:5" ht="57" x14ac:dyDescent="0.25">
      <c r="A21" s="25" t="s">
        <v>31</v>
      </c>
      <c r="B21" s="26" t="s">
        <v>32</v>
      </c>
      <c r="C21" s="118">
        <f>C22</f>
        <v>104.4</v>
      </c>
      <c r="D21" s="118">
        <f>D22</f>
        <v>104.4</v>
      </c>
      <c r="E21" s="118">
        <f>E22</f>
        <v>104.4</v>
      </c>
    </row>
    <row r="22" spans="1:5" ht="105" x14ac:dyDescent="0.25">
      <c r="A22" s="23" t="s">
        <v>33</v>
      </c>
      <c r="B22" s="27" t="s">
        <v>34</v>
      </c>
      <c r="C22" s="119">
        <v>104.4</v>
      </c>
      <c r="D22" s="119">
        <v>104.4</v>
      </c>
      <c r="E22" s="119">
        <v>104.4</v>
      </c>
    </row>
    <row r="23" spans="1:5" x14ac:dyDescent="0.25">
      <c r="A23" s="21" t="s">
        <v>35</v>
      </c>
      <c r="B23" s="28" t="s">
        <v>8</v>
      </c>
      <c r="C23" s="116">
        <f>C24</f>
        <v>3771.1256899999998</v>
      </c>
      <c r="D23" s="116">
        <f>D24</f>
        <v>3117.8938200000002</v>
      </c>
      <c r="E23" s="116">
        <f>E24</f>
        <v>2086.7946900000002</v>
      </c>
    </row>
    <row r="24" spans="1:5" customFormat="1" ht="42.75" x14ac:dyDescent="0.2">
      <c r="A24" s="25" t="s">
        <v>48</v>
      </c>
      <c r="B24" s="29" t="s">
        <v>47</v>
      </c>
      <c r="C24" s="120">
        <f>C25+C29+C34</f>
        <v>3771.1256899999998</v>
      </c>
      <c r="D24" s="120">
        <f>D25+D29+D34</f>
        <v>3117.8938200000002</v>
      </c>
      <c r="E24" s="120">
        <f>E25+E29+E34</f>
        <v>2086.7946900000002</v>
      </c>
    </row>
    <row r="25" spans="1:5" customFormat="1" ht="30" x14ac:dyDescent="0.2">
      <c r="A25" s="40" t="s">
        <v>53</v>
      </c>
      <c r="B25" s="30" t="s">
        <v>52</v>
      </c>
      <c r="C25" s="121">
        <f t="shared" ref="C25:E25" si="0">C26</f>
        <v>607.05569000000003</v>
      </c>
      <c r="D25" s="121">
        <f t="shared" si="0"/>
        <v>589.36982</v>
      </c>
      <c r="E25" s="121">
        <f t="shared" si="0"/>
        <v>499.32901000000004</v>
      </c>
    </row>
    <row r="26" spans="1:5" customFormat="1" ht="60" x14ac:dyDescent="0.2">
      <c r="A26" s="31" t="s">
        <v>36</v>
      </c>
      <c r="B26" s="32" t="s">
        <v>37</v>
      </c>
      <c r="C26" s="122">
        <f>C27+C28</f>
        <v>607.05569000000003</v>
      </c>
      <c r="D26" s="122">
        <f t="shared" ref="D26:E26" si="1">D27+D28</f>
        <v>589.36982</v>
      </c>
      <c r="E26" s="122">
        <f t="shared" si="1"/>
        <v>499.32901000000004</v>
      </c>
    </row>
    <row r="27" spans="1:5" customFormat="1" ht="45" x14ac:dyDescent="0.2">
      <c r="A27" s="33" t="s">
        <v>38</v>
      </c>
      <c r="B27" s="34" t="s">
        <v>151</v>
      </c>
      <c r="C27" s="123">
        <v>509.62187</v>
      </c>
      <c r="D27" s="124">
        <v>488.17905999999999</v>
      </c>
      <c r="E27" s="124">
        <v>410.99022000000002</v>
      </c>
    </row>
    <row r="28" spans="1:5" customFormat="1" ht="45" x14ac:dyDescent="0.2">
      <c r="A28" s="33" t="s">
        <v>38</v>
      </c>
      <c r="B28" s="34" t="s">
        <v>152</v>
      </c>
      <c r="C28" s="123">
        <v>97.433819999999997</v>
      </c>
      <c r="D28" s="124">
        <v>101.19076</v>
      </c>
      <c r="E28" s="124">
        <v>88.338790000000003</v>
      </c>
    </row>
    <row r="29" spans="1:5" customFormat="1" ht="30" x14ac:dyDescent="0.2">
      <c r="A29" s="40" t="s">
        <v>49</v>
      </c>
      <c r="B29" s="30" t="s">
        <v>43</v>
      </c>
      <c r="C29" s="121">
        <f>C31+C33</f>
        <v>189.3</v>
      </c>
      <c r="D29" s="121">
        <f>D31+D33</f>
        <v>209.3</v>
      </c>
      <c r="E29" s="121">
        <f>E31+E33</f>
        <v>229.6</v>
      </c>
    </row>
    <row r="30" spans="1:5" customFormat="1" ht="30" x14ac:dyDescent="0.2">
      <c r="A30" s="41" t="s">
        <v>50</v>
      </c>
      <c r="B30" s="35" t="s">
        <v>44</v>
      </c>
      <c r="C30" s="122">
        <f>C31</f>
        <v>0</v>
      </c>
      <c r="D30" s="122">
        <f>D31</f>
        <v>0</v>
      </c>
      <c r="E30" s="122">
        <f>E31</f>
        <v>0</v>
      </c>
    </row>
    <row r="31" spans="1:5" customFormat="1" ht="45" x14ac:dyDescent="0.2">
      <c r="A31" s="42" t="s">
        <v>3</v>
      </c>
      <c r="B31" s="36" t="s">
        <v>45</v>
      </c>
      <c r="C31" s="123">
        <v>0</v>
      </c>
      <c r="D31" s="124">
        <v>0</v>
      </c>
      <c r="E31" s="124">
        <v>0</v>
      </c>
    </row>
    <row r="32" spans="1:5" customFormat="1" ht="45" x14ac:dyDescent="0.2">
      <c r="A32" s="41" t="s">
        <v>51</v>
      </c>
      <c r="B32" s="35" t="s">
        <v>39</v>
      </c>
      <c r="C32" s="122">
        <f>C33</f>
        <v>189.3</v>
      </c>
      <c r="D32" s="122">
        <f>D33</f>
        <v>209.3</v>
      </c>
      <c r="E32" s="122">
        <f>E33</f>
        <v>229.6</v>
      </c>
    </row>
    <row r="33" spans="1:5" customFormat="1" ht="60" x14ac:dyDescent="0.2">
      <c r="A33" s="42" t="s">
        <v>4</v>
      </c>
      <c r="B33" s="37" t="s">
        <v>46</v>
      </c>
      <c r="C33" s="123">
        <v>189.3</v>
      </c>
      <c r="D33" s="124">
        <v>209.3</v>
      </c>
      <c r="E33" s="124">
        <v>229.6</v>
      </c>
    </row>
    <row r="34" spans="1:5" customFormat="1" ht="19.5" customHeight="1" x14ac:dyDescent="0.25">
      <c r="A34" s="127" t="s">
        <v>120</v>
      </c>
      <c r="B34" s="128" t="s">
        <v>121</v>
      </c>
      <c r="C34" s="129">
        <f>C35</f>
        <v>2974.77</v>
      </c>
      <c r="D34" s="129">
        <f>D35</f>
        <v>2319.2240000000002</v>
      </c>
      <c r="E34" s="129">
        <f>E35</f>
        <v>1357.8656800000001</v>
      </c>
    </row>
    <row r="35" spans="1:5" customFormat="1" ht="30" x14ac:dyDescent="0.25">
      <c r="A35" s="126" t="s">
        <v>122</v>
      </c>
      <c r="B35" s="130" t="s">
        <v>123</v>
      </c>
      <c r="C35" s="131">
        <v>2974.77</v>
      </c>
      <c r="D35" s="131">
        <v>2319.2240000000002</v>
      </c>
      <c r="E35" s="131">
        <v>1357.8656800000001</v>
      </c>
    </row>
    <row r="36" spans="1:5" x14ac:dyDescent="0.25">
      <c r="A36" s="38"/>
      <c r="B36" s="39" t="s">
        <v>41</v>
      </c>
      <c r="C36" s="125">
        <f>C23+C10</f>
        <v>5735.83169</v>
      </c>
      <c r="D36" s="125">
        <f>D23+D10</f>
        <v>5206.4828200000002</v>
      </c>
      <c r="E36" s="125">
        <f>E23+E10</f>
        <v>4302.1806900000011</v>
      </c>
    </row>
    <row r="38" spans="1:5" x14ac:dyDescent="0.25">
      <c r="C38" s="17"/>
      <c r="D38" s="17"/>
      <c r="E38" s="17"/>
    </row>
  </sheetData>
  <mergeCells count="10">
    <mergeCell ref="E8:E9"/>
    <mergeCell ref="A1:E1"/>
    <mergeCell ref="A2:E2"/>
    <mergeCell ref="A3:E3"/>
    <mergeCell ref="A5:E5"/>
    <mergeCell ref="A7:A9"/>
    <mergeCell ref="B7:B9"/>
    <mergeCell ref="C7:C9"/>
    <mergeCell ref="D7:E7"/>
    <mergeCell ref="D8:D9"/>
  </mergeCells>
  <phoneticPr fontId="35" type="noConversion"/>
  <pageMargins left="0.78740157480314965" right="0.39370078740157483" top="0.51181102362204722" bottom="0.51181102362204722" header="0" footer="0"/>
  <pageSetup paperSize="9" scale="80" fitToHeight="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8"/>
  <sheetViews>
    <sheetView topLeftCell="A7" workbookViewId="0">
      <selection activeCell="B10" sqref="B10"/>
    </sheetView>
  </sheetViews>
  <sheetFormatPr defaultRowHeight="11.25" x14ac:dyDescent="0.2"/>
  <cols>
    <col min="1" max="1" width="51.5" style="100" customWidth="1"/>
    <col min="2" max="3" width="9.1640625" style="65" customWidth="1"/>
    <col min="4" max="4" width="16.6640625" style="65" customWidth="1"/>
    <col min="5" max="5" width="16.83203125" style="65" customWidth="1"/>
    <col min="6" max="6" width="17.1640625" style="65" customWidth="1"/>
    <col min="7" max="43" width="9.1640625" customWidth="1"/>
  </cols>
  <sheetData>
    <row r="1" spans="1:256" ht="15.75" x14ac:dyDescent="0.2">
      <c r="A1" s="159" t="s">
        <v>147</v>
      </c>
      <c r="B1" s="159"/>
      <c r="C1" s="159"/>
      <c r="D1" s="159"/>
      <c r="E1" s="159"/>
      <c r="F1" s="159"/>
    </row>
    <row r="2" spans="1:256" ht="15.6" customHeight="1" x14ac:dyDescent="0.2">
      <c r="A2" s="160" t="s">
        <v>118</v>
      </c>
      <c r="B2" s="160"/>
      <c r="C2" s="160"/>
      <c r="D2" s="160"/>
      <c r="E2" s="160"/>
      <c r="F2" s="160"/>
    </row>
    <row r="3" spans="1:256" ht="15.75" x14ac:dyDescent="0.2">
      <c r="A3" s="160" t="s">
        <v>155</v>
      </c>
      <c r="B3" s="160"/>
      <c r="C3" s="160"/>
      <c r="D3" s="160"/>
      <c r="E3" s="160"/>
      <c r="F3" s="160"/>
    </row>
    <row r="4" spans="1:256" ht="12.75" x14ac:dyDescent="0.2">
      <c r="A4" s="93"/>
      <c r="B4" s="64"/>
      <c r="C4" s="64"/>
      <c r="D4" s="64"/>
      <c r="E4" s="64"/>
      <c r="F4" s="64"/>
    </row>
    <row r="5" spans="1:256" ht="49.9" customHeight="1" x14ac:dyDescent="0.2">
      <c r="A5" s="169" t="s">
        <v>159</v>
      </c>
      <c r="B5" s="169"/>
      <c r="C5" s="169"/>
      <c r="D5" s="169"/>
      <c r="E5" s="169"/>
      <c r="F5" s="169"/>
    </row>
    <row r="6" spans="1:256" ht="20.25" x14ac:dyDescent="0.2">
      <c r="A6" s="168"/>
      <c r="B6" s="168"/>
      <c r="C6" s="168"/>
      <c r="D6" s="168"/>
      <c r="F6" s="64" t="s">
        <v>13</v>
      </c>
    </row>
    <row r="7" spans="1:256" x14ac:dyDescent="0.2">
      <c r="A7" s="112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FV7" s="109"/>
      <c r="FW7" s="109"/>
      <c r="FX7" s="109"/>
      <c r="FY7" s="109"/>
      <c r="FZ7" s="109"/>
      <c r="GA7" s="109"/>
      <c r="GB7" s="109"/>
      <c r="GC7" s="109"/>
      <c r="GD7" s="109"/>
      <c r="GE7" s="109"/>
      <c r="GF7" s="109"/>
      <c r="GG7" s="109"/>
      <c r="GH7" s="109"/>
      <c r="GI7" s="109"/>
      <c r="GJ7" s="109"/>
      <c r="GK7" s="109"/>
      <c r="GL7" s="109"/>
      <c r="GM7" s="109"/>
      <c r="GN7" s="109"/>
      <c r="GO7" s="109"/>
      <c r="GP7" s="109"/>
      <c r="GQ7" s="109"/>
      <c r="GR7" s="109"/>
      <c r="GS7" s="109"/>
      <c r="GT7" s="109"/>
      <c r="GU7" s="109"/>
      <c r="GV7" s="109"/>
      <c r="GW7" s="109"/>
      <c r="GX7" s="109"/>
      <c r="GY7" s="109"/>
      <c r="GZ7" s="109"/>
      <c r="HA7" s="109"/>
      <c r="HB7" s="109"/>
      <c r="HC7" s="109"/>
      <c r="HD7" s="109"/>
      <c r="HE7" s="109"/>
      <c r="HF7" s="109"/>
      <c r="HG7" s="109"/>
      <c r="HH7" s="109"/>
      <c r="HI7" s="109"/>
      <c r="HJ7" s="109"/>
      <c r="HK7" s="109"/>
      <c r="HL7" s="109"/>
      <c r="HM7" s="109"/>
      <c r="HN7" s="109"/>
      <c r="HO7" s="109"/>
      <c r="HP7" s="109"/>
      <c r="HQ7" s="109"/>
      <c r="HR7" s="109"/>
      <c r="HS7" s="109"/>
      <c r="HT7" s="109"/>
      <c r="HU7" s="109"/>
      <c r="HV7" s="109"/>
      <c r="HW7" s="109"/>
      <c r="HX7" s="109"/>
      <c r="HY7" s="109"/>
      <c r="HZ7" s="109"/>
      <c r="IA7" s="109"/>
      <c r="IB7" s="109"/>
      <c r="IC7" s="109"/>
      <c r="ID7" s="109"/>
      <c r="IE7" s="109"/>
      <c r="IF7" s="109"/>
      <c r="IG7" s="109"/>
      <c r="IH7" s="109"/>
      <c r="II7" s="109"/>
      <c r="IJ7" s="109"/>
      <c r="IK7" s="109"/>
      <c r="IL7" s="109"/>
      <c r="IM7" s="109"/>
      <c r="IN7" s="109"/>
      <c r="IO7" s="109"/>
      <c r="IP7" s="109"/>
      <c r="IQ7" s="109"/>
      <c r="IR7" s="109"/>
      <c r="IS7" s="109"/>
      <c r="IT7" s="109"/>
      <c r="IU7" s="109"/>
      <c r="IV7" s="109"/>
    </row>
    <row r="8" spans="1:256" ht="14.25" x14ac:dyDescent="0.2">
      <c r="A8" s="94"/>
      <c r="B8" s="62" t="s">
        <v>54</v>
      </c>
      <c r="C8" s="53" t="s">
        <v>55</v>
      </c>
      <c r="D8" s="53" t="s">
        <v>138</v>
      </c>
      <c r="E8" s="53" t="s">
        <v>150</v>
      </c>
      <c r="F8" s="53" t="s">
        <v>160</v>
      </c>
    </row>
    <row r="9" spans="1:256" ht="14.25" x14ac:dyDescent="0.2">
      <c r="A9" s="96" t="str">
        <f>'прил 4'!A10</f>
        <v>Общегосударственные вопросы</v>
      </c>
      <c r="B9" s="72" t="str">
        <f>'прил 4'!C10</f>
        <v>01</v>
      </c>
      <c r="C9" s="72" t="str">
        <f>'прил 4'!D10</f>
        <v>00</v>
      </c>
      <c r="D9" s="132">
        <f>SUM(D10:D15)</f>
        <v>4138.0316899999998</v>
      </c>
      <c r="E9" s="132">
        <f>SUM(E10:E15)</f>
        <v>3463.45325</v>
      </c>
      <c r="F9" s="132">
        <f>SUM(F10:F15)</f>
        <v>3415.3</v>
      </c>
    </row>
    <row r="10" spans="1:256" ht="57" x14ac:dyDescent="0.2">
      <c r="A10" s="95" t="str">
        <f>'прил 4'!A11</f>
        <v>Функционирование высшего должностного лица  субъекта Российской Федерации и муниципального образования</v>
      </c>
      <c r="B10" s="66" t="str">
        <f>'прил 4'!C11</f>
        <v>01</v>
      </c>
      <c r="C10" s="66" t="str">
        <f>'прил 4'!D11</f>
        <v>02</v>
      </c>
      <c r="D10" s="141">
        <f>'прил 4'!G11</f>
        <v>1465.7</v>
      </c>
      <c r="E10" s="141">
        <f>'прил 4'!H11</f>
        <v>1465.7</v>
      </c>
      <c r="F10" s="141">
        <f>'прил 4'!I11</f>
        <v>1465.7</v>
      </c>
    </row>
    <row r="11" spans="1:256" ht="85.5" x14ac:dyDescent="0.2">
      <c r="A11" s="95" t="str">
        <f>'прил 4'!A16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1" s="66" t="str">
        <f>'прил 4'!C16</f>
        <v>01</v>
      </c>
      <c r="C11" s="66" t="str">
        <f>'прил 4'!D16</f>
        <v>04</v>
      </c>
      <c r="D11" s="141">
        <f>'прил 4'!G16</f>
        <v>1560.7</v>
      </c>
      <c r="E11" s="141">
        <f>'прил 4'!H16</f>
        <v>950.75324999999998</v>
      </c>
      <c r="F11" s="141">
        <f>'прил 4'!I16</f>
        <v>902.6</v>
      </c>
    </row>
    <row r="12" spans="1:256" ht="57" x14ac:dyDescent="0.2">
      <c r="A12" s="95" t="str">
        <f>'прил 4'!A23</f>
        <v>Обеспечение деятельности финансовых, налоговых и таможенных органов и органов финансового (финансово-бюджетного) надзора</v>
      </c>
      <c r="B12" s="66" t="str">
        <f>'прил 4'!C23</f>
        <v>01</v>
      </c>
      <c r="C12" s="66" t="str">
        <f>'прил 4'!D23</f>
        <v>06</v>
      </c>
      <c r="D12" s="141">
        <f>'прил 4'!G23</f>
        <v>0</v>
      </c>
      <c r="E12" s="141">
        <f>'прил 4'!H23</f>
        <v>0</v>
      </c>
      <c r="F12" s="141">
        <f>'прил 4'!I23</f>
        <v>0</v>
      </c>
    </row>
    <row r="13" spans="1:256" ht="28.5" x14ac:dyDescent="0.2">
      <c r="A13" s="95" t="s">
        <v>124</v>
      </c>
      <c r="B13" s="66" t="s">
        <v>84</v>
      </c>
      <c r="C13" s="66" t="s">
        <v>125</v>
      </c>
      <c r="D13" s="141">
        <f>'прил 4'!G28</f>
        <v>0</v>
      </c>
      <c r="E13" s="141">
        <f>'прил 4'!H28</f>
        <v>0</v>
      </c>
      <c r="F13" s="141">
        <f>'прил 4'!I28</f>
        <v>0</v>
      </c>
    </row>
    <row r="14" spans="1:256" ht="14.25" x14ac:dyDescent="0.2">
      <c r="A14" s="95" t="str">
        <f>'прил 4'!A33</f>
        <v>Резервные фонды</v>
      </c>
      <c r="B14" s="66" t="str">
        <f>'прил 4'!C33</f>
        <v>01</v>
      </c>
      <c r="C14" s="66" t="str">
        <f>'прил 4'!D33</f>
        <v>11</v>
      </c>
      <c r="D14" s="141">
        <f>'прил 4'!G33</f>
        <v>5</v>
      </c>
      <c r="E14" s="141">
        <f>'прил 4'!H33</f>
        <v>5</v>
      </c>
      <c r="F14" s="141">
        <f>'прил 4'!I33</f>
        <v>5</v>
      </c>
    </row>
    <row r="15" spans="1:256" ht="14.25" x14ac:dyDescent="0.2">
      <c r="A15" s="95" t="str">
        <f>'прил 4'!A38</f>
        <v>Другие общегосударственные вопросы</v>
      </c>
      <c r="B15" s="66" t="str">
        <f>'прил 4'!C38</f>
        <v>01</v>
      </c>
      <c r="C15" s="66" t="str">
        <f>'прил 4'!D38</f>
        <v>13</v>
      </c>
      <c r="D15" s="141">
        <f>'прил 4'!G38</f>
        <v>1106.6316899999999</v>
      </c>
      <c r="E15" s="141">
        <f>'прил 4'!H38</f>
        <v>1042</v>
      </c>
      <c r="F15" s="141">
        <f>'прил 4'!I38</f>
        <v>1042</v>
      </c>
    </row>
    <row r="16" spans="1:256" ht="14.25" x14ac:dyDescent="0.2">
      <c r="A16" s="96" t="str">
        <f>'прил 4'!A46</f>
        <v>Национальная оборона</v>
      </c>
      <c r="B16" s="72" t="str">
        <f>'прил 4'!C46</f>
        <v>02</v>
      </c>
      <c r="C16" s="72" t="str">
        <f>'прил 4'!D46</f>
        <v>00</v>
      </c>
      <c r="D16" s="132">
        <f>D17</f>
        <v>189.29999999999998</v>
      </c>
      <c r="E16" s="132">
        <f>E17</f>
        <v>209.29999999999998</v>
      </c>
      <c r="F16" s="132">
        <f>F17</f>
        <v>229.6</v>
      </c>
    </row>
    <row r="17" spans="1:6" ht="28.5" x14ac:dyDescent="0.2">
      <c r="A17" s="95" t="str">
        <f>'прил 4'!A47</f>
        <v>Мобилизационная и вневойсковая подготовка</v>
      </c>
      <c r="B17" s="66" t="str">
        <f>'прил 4'!C47</f>
        <v>02</v>
      </c>
      <c r="C17" s="66" t="str">
        <f>'прил 4'!D47</f>
        <v>03</v>
      </c>
      <c r="D17" s="141">
        <f>'прил 4'!G47</f>
        <v>189.29999999999998</v>
      </c>
      <c r="E17" s="141">
        <f>'прил 4'!H47</f>
        <v>209.29999999999998</v>
      </c>
      <c r="F17" s="141">
        <f>'прил 4'!I47</f>
        <v>229.6</v>
      </c>
    </row>
    <row r="18" spans="1:6" ht="28.5" x14ac:dyDescent="0.2">
      <c r="A18" s="96" t="str">
        <f>'прил 4'!A53</f>
        <v>Национальная безопасность и правоохранительная деятельность</v>
      </c>
      <c r="B18" s="72" t="str">
        <f>'прил 4'!C53</f>
        <v>03</v>
      </c>
      <c r="C18" s="72" t="str">
        <f>'прил 4'!D53</f>
        <v>00</v>
      </c>
      <c r="D18" s="132">
        <f>SUM(D19:D19)</f>
        <v>20</v>
      </c>
      <c r="E18" s="132">
        <f>SUM(E19:E19)</f>
        <v>20</v>
      </c>
      <c r="F18" s="132">
        <f>SUM(F19:F19)</f>
        <v>0</v>
      </c>
    </row>
    <row r="19" spans="1:6" ht="14.25" x14ac:dyDescent="0.2">
      <c r="A19" s="95" t="str">
        <f>'прил 4'!A54</f>
        <v>Обеспечение пожарной безопасности</v>
      </c>
      <c r="B19" s="66" t="str">
        <f>'прил 4'!C54</f>
        <v>03</v>
      </c>
      <c r="C19" s="66" t="str">
        <f>'прил 4'!D54</f>
        <v>10</v>
      </c>
      <c r="D19" s="141">
        <f>'прил 4'!G54</f>
        <v>20</v>
      </c>
      <c r="E19" s="141">
        <f>'прил 4'!H54</f>
        <v>20</v>
      </c>
      <c r="F19" s="141">
        <f>'прил 4'!I54</f>
        <v>0</v>
      </c>
    </row>
    <row r="20" spans="1:6" ht="14.25" x14ac:dyDescent="0.2">
      <c r="A20" s="96" t="str">
        <f>'прил 4'!A58</f>
        <v>Жилищно-коммунальное хозяйство</v>
      </c>
      <c r="B20" s="72" t="str">
        <f>'прил 4'!C58</f>
        <v>05</v>
      </c>
      <c r="C20" s="72" t="str">
        <f>'прил 4'!D58</f>
        <v>00</v>
      </c>
      <c r="D20" s="132">
        <f>D21</f>
        <v>0</v>
      </c>
      <c r="E20" s="132">
        <f>E21</f>
        <v>0</v>
      </c>
      <c r="F20" s="132">
        <f>F21</f>
        <v>0</v>
      </c>
    </row>
    <row r="21" spans="1:6" ht="14.25" x14ac:dyDescent="0.2">
      <c r="A21" s="95" t="str">
        <f>'прил 4'!A59</f>
        <v>Жилищно-коммунальное хозяйство</v>
      </c>
      <c r="B21" s="66" t="str">
        <f>'прил 4'!C59</f>
        <v>05</v>
      </c>
      <c r="C21" s="66" t="str">
        <f>'прил 4'!D59</f>
        <v>02</v>
      </c>
      <c r="D21" s="141">
        <f>'прил 4'!G59</f>
        <v>0</v>
      </c>
      <c r="E21" s="141">
        <f>'прил 4'!H59</f>
        <v>0</v>
      </c>
      <c r="F21" s="141">
        <f>'прил 4'!I59</f>
        <v>0</v>
      </c>
    </row>
    <row r="22" spans="1:6" ht="14.25" x14ac:dyDescent="0.2">
      <c r="A22" s="96" t="str">
        <f>'прил 4'!A63</f>
        <v>Культура, кинематография</v>
      </c>
      <c r="B22" s="72" t="str">
        <f>'прил 4'!C63</f>
        <v>08</v>
      </c>
      <c r="C22" s="72" t="str">
        <f>'прил 4'!D63</f>
        <v>00</v>
      </c>
      <c r="D22" s="132">
        <f>D23</f>
        <v>1216.5999999999999</v>
      </c>
      <c r="E22" s="132">
        <f>E23</f>
        <v>1216.8999999999999</v>
      </c>
      <c r="F22" s="132">
        <f>F23</f>
        <v>281.75166000000002</v>
      </c>
    </row>
    <row r="23" spans="1:6" ht="14.25" x14ac:dyDescent="0.2">
      <c r="A23" s="95" t="str">
        <f>'прил 4'!A64</f>
        <v>Культура</v>
      </c>
      <c r="B23" s="66" t="str">
        <f>'прил 4'!C64</f>
        <v>08</v>
      </c>
      <c r="C23" s="66" t="str">
        <f>'прил 4'!D64</f>
        <v>01</v>
      </c>
      <c r="D23" s="141">
        <f>'прил 4'!G64</f>
        <v>1216.5999999999999</v>
      </c>
      <c r="E23" s="141">
        <f>'прил 4'!H64</f>
        <v>1216.8999999999999</v>
      </c>
      <c r="F23" s="141">
        <f>'прил 4'!I64</f>
        <v>281.75166000000002</v>
      </c>
    </row>
    <row r="24" spans="1:6" ht="14.25" x14ac:dyDescent="0.2">
      <c r="A24" s="145" t="str">
        <f>'прил 4'!A71</f>
        <v>Социальная политика</v>
      </c>
      <c r="B24" s="146" t="s">
        <v>100</v>
      </c>
      <c r="C24" s="146" t="s">
        <v>91</v>
      </c>
      <c r="D24" s="147">
        <f>'прил 4'!G71</f>
        <v>171.9</v>
      </c>
      <c r="E24" s="147">
        <f>'прил 4'!H71</f>
        <v>171.9</v>
      </c>
      <c r="F24" s="147">
        <f>'прил 4'!I71</f>
        <v>171.9</v>
      </c>
    </row>
    <row r="25" spans="1:6" ht="14.25" x14ac:dyDescent="0.2">
      <c r="A25" s="95" t="str">
        <f>'прил 4'!A72</f>
        <v>Пенсионное обеспечение</v>
      </c>
      <c r="B25" s="66" t="s">
        <v>100</v>
      </c>
      <c r="C25" s="66" t="s">
        <v>84</v>
      </c>
      <c r="D25" s="141">
        <f>'прил 4'!G72</f>
        <v>171.9</v>
      </c>
      <c r="E25" s="141">
        <f>'прил 4'!H72</f>
        <v>171.9</v>
      </c>
      <c r="F25" s="141">
        <f>'прил 4'!I72</f>
        <v>171.9</v>
      </c>
    </row>
    <row r="26" spans="1:6" ht="15.75" x14ac:dyDescent="0.2">
      <c r="A26" s="99" t="s">
        <v>82</v>
      </c>
      <c r="B26" s="68"/>
      <c r="C26" s="68"/>
      <c r="D26" s="140">
        <f>D22+D20+D18+D16+D9+D24</f>
        <v>5735.8316899999991</v>
      </c>
      <c r="E26" s="140">
        <f>E22+E20+E18+E16+E9+E24</f>
        <v>5081.553249999999</v>
      </c>
      <c r="F26" s="140">
        <f>F22+F20+F18+F16+F9+F24</f>
        <v>4098.5516600000001</v>
      </c>
    </row>
    <row r="27" spans="1:6" x14ac:dyDescent="0.2">
      <c r="D27" s="91"/>
      <c r="E27" s="91"/>
      <c r="F27" s="91"/>
    </row>
    <row r="28" spans="1:6" x14ac:dyDescent="0.2">
      <c r="E28" s="91"/>
      <c r="F28" s="91"/>
    </row>
  </sheetData>
  <mergeCells count="5">
    <mergeCell ref="A6:D6"/>
    <mergeCell ref="A1:F1"/>
    <mergeCell ref="A2:F2"/>
    <mergeCell ref="A3:F3"/>
    <mergeCell ref="A5:F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83"/>
  <sheetViews>
    <sheetView tabSelected="1" topLeftCell="A61" workbookViewId="0">
      <selection activeCell="I81" sqref="I81"/>
    </sheetView>
  </sheetViews>
  <sheetFormatPr defaultRowHeight="11.25" x14ac:dyDescent="0.2"/>
  <cols>
    <col min="1" max="1" width="51.5" style="63" customWidth="1"/>
    <col min="2" max="4" width="9.1640625" style="65" customWidth="1"/>
    <col min="5" max="5" width="16.5" style="65" customWidth="1"/>
    <col min="6" max="6" width="8.1640625" style="65" customWidth="1"/>
    <col min="7" max="7" width="16.6640625" style="65" customWidth="1"/>
    <col min="8" max="8" width="16.83203125" style="65" customWidth="1"/>
    <col min="9" max="9" width="17.1640625" style="65" customWidth="1"/>
    <col min="10" max="46" width="9.1640625" customWidth="1"/>
  </cols>
  <sheetData>
    <row r="1" spans="1:23" ht="16.899999999999999" customHeight="1" x14ac:dyDescent="0.2">
      <c r="B1" s="110"/>
      <c r="C1" s="110"/>
      <c r="D1" s="110"/>
      <c r="E1" s="170" t="s">
        <v>148</v>
      </c>
      <c r="F1" s="170"/>
      <c r="G1" s="170"/>
      <c r="H1" s="170"/>
      <c r="I1" s="170"/>
    </row>
    <row r="2" spans="1:23" ht="15.6" customHeight="1" x14ac:dyDescent="0.2">
      <c r="B2" s="111"/>
      <c r="C2" s="111"/>
      <c r="D2" s="111"/>
      <c r="E2" s="155" t="s">
        <v>118</v>
      </c>
      <c r="F2" s="155"/>
      <c r="G2" s="155"/>
      <c r="H2" s="155"/>
      <c r="I2" s="155"/>
    </row>
    <row r="3" spans="1:23" ht="22.15" customHeight="1" x14ac:dyDescent="0.2">
      <c r="B3" s="111"/>
      <c r="C3" s="111"/>
      <c r="D3" s="111"/>
      <c r="E3" s="155" t="s">
        <v>155</v>
      </c>
      <c r="F3" s="155"/>
      <c r="G3" s="155"/>
      <c r="H3" s="155"/>
      <c r="I3" s="155"/>
    </row>
    <row r="4" spans="1:23" ht="12.75" x14ac:dyDescent="0.2">
      <c r="A4" s="61"/>
      <c r="B4" s="64"/>
      <c r="C4" s="64"/>
      <c r="D4" s="64"/>
      <c r="E4" s="64"/>
      <c r="F4" s="64"/>
      <c r="G4" s="64"/>
      <c r="H4" s="64"/>
      <c r="I4" s="64"/>
    </row>
    <row r="5" spans="1:23" ht="15.75" x14ac:dyDescent="0.2">
      <c r="A5" s="169" t="s">
        <v>161</v>
      </c>
      <c r="B5" s="169"/>
      <c r="C5" s="169"/>
      <c r="D5" s="169"/>
      <c r="E5" s="169"/>
      <c r="F5" s="169"/>
      <c r="G5" s="169"/>
      <c r="H5" s="169"/>
      <c r="I5" s="169"/>
    </row>
    <row r="6" spans="1:23" ht="20.25" x14ac:dyDescent="0.2">
      <c r="A6" s="168"/>
      <c r="B6" s="168"/>
      <c r="C6" s="168"/>
      <c r="D6" s="168"/>
      <c r="E6" s="168"/>
      <c r="F6" s="168"/>
      <c r="G6" s="168"/>
      <c r="I6" s="64" t="s">
        <v>13</v>
      </c>
    </row>
    <row r="7" spans="1:23" ht="20.25" x14ac:dyDescent="0.2">
      <c r="A7" s="113"/>
      <c r="B7" s="108"/>
      <c r="C7" s="108"/>
      <c r="D7" s="108"/>
      <c r="E7" s="108"/>
      <c r="F7" s="108"/>
      <c r="G7" s="108"/>
      <c r="I7" s="64"/>
    </row>
    <row r="8" spans="1:23" ht="28.5" x14ac:dyDescent="0.2">
      <c r="A8" s="74"/>
      <c r="B8" s="53" t="s">
        <v>0</v>
      </c>
      <c r="C8" s="62" t="s">
        <v>54</v>
      </c>
      <c r="D8" s="53" t="s">
        <v>55</v>
      </c>
      <c r="E8" s="53" t="s">
        <v>56</v>
      </c>
      <c r="F8" s="53" t="s">
        <v>57</v>
      </c>
      <c r="G8" s="53" t="s">
        <v>138</v>
      </c>
      <c r="H8" s="53" t="s">
        <v>150</v>
      </c>
      <c r="I8" s="53" t="s">
        <v>160</v>
      </c>
    </row>
    <row r="9" spans="1:23" ht="14.45" customHeight="1" x14ac:dyDescent="0.2">
      <c r="A9" s="82" t="s">
        <v>136</v>
      </c>
      <c r="B9" s="66" t="s">
        <v>119</v>
      </c>
      <c r="C9" s="67"/>
      <c r="D9" s="67"/>
      <c r="E9" s="67"/>
      <c r="F9" s="67"/>
      <c r="G9" s="67"/>
      <c r="H9" s="67"/>
      <c r="I9" s="67"/>
    </row>
    <row r="10" spans="1:23" ht="14.25" x14ac:dyDescent="0.2">
      <c r="A10" s="83" t="s">
        <v>58</v>
      </c>
      <c r="B10" s="72" t="s">
        <v>119</v>
      </c>
      <c r="C10" s="72" t="s">
        <v>84</v>
      </c>
      <c r="D10" s="72" t="s">
        <v>91</v>
      </c>
      <c r="E10" s="73"/>
      <c r="F10" s="72"/>
      <c r="G10" s="132">
        <f>G11+G16+G23+G33+G38</f>
        <v>4138.0316899999998</v>
      </c>
      <c r="H10" s="132">
        <f>H11+H16+H23+H33+H38</f>
        <v>3463.45325</v>
      </c>
      <c r="I10" s="132">
        <f>I11+I16+I23+I33+I38</f>
        <v>3415.3</v>
      </c>
    </row>
    <row r="11" spans="1:23" ht="57" x14ac:dyDescent="0.2">
      <c r="A11" s="84" t="s">
        <v>59</v>
      </c>
      <c r="B11" s="70" t="s">
        <v>119</v>
      </c>
      <c r="C11" s="70" t="s">
        <v>84</v>
      </c>
      <c r="D11" s="70" t="s">
        <v>85</v>
      </c>
      <c r="E11" s="71"/>
      <c r="F11" s="70"/>
      <c r="G11" s="133">
        <f>G12</f>
        <v>1465.7</v>
      </c>
      <c r="H11" s="133">
        <f t="shared" ref="H11:I13" si="0">H12</f>
        <v>1465.7</v>
      </c>
      <c r="I11" s="133">
        <f t="shared" si="0"/>
        <v>1465.7</v>
      </c>
    </row>
    <row r="12" spans="1:23" ht="17.45" customHeight="1" x14ac:dyDescent="0.2">
      <c r="A12" s="85" t="s">
        <v>83</v>
      </c>
      <c r="B12" s="54" t="s">
        <v>119</v>
      </c>
      <c r="C12" s="43" t="s">
        <v>84</v>
      </c>
      <c r="D12" s="43" t="s">
        <v>85</v>
      </c>
      <c r="E12" s="43" t="s">
        <v>86</v>
      </c>
      <c r="F12" s="43"/>
      <c r="G12" s="134">
        <f>G13</f>
        <v>1465.7</v>
      </c>
      <c r="H12" s="134">
        <f t="shared" si="0"/>
        <v>1465.7</v>
      </c>
      <c r="I12" s="134">
        <f t="shared" si="0"/>
        <v>1465.7</v>
      </c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9"/>
    </row>
    <row r="13" spans="1:23" ht="30" x14ac:dyDescent="0.2">
      <c r="A13" s="86" t="s">
        <v>94</v>
      </c>
      <c r="B13" s="55" t="s">
        <v>119</v>
      </c>
      <c r="C13" s="44" t="s">
        <v>84</v>
      </c>
      <c r="D13" s="44" t="s">
        <v>85</v>
      </c>
      <c r="E13" s="44" t="s">
        <v>87</v>
      </c>
      <c r="F13" s="44"/>
      <c r="G13" s="135">
        <f>G14</f>
        <v>1465.7</v>
      </c>
      <c r="H13" s="135">
        <f t="shared" si="0"/>
        <v>1465.7</v>
      </c>
      <c r="I13" s="135">
        <f t="shared" si="0"/>
        <v>1465.7</v>
      </c>
      <c r="J13" s="45"/>
      <c r="K13" s="45"/>
      <c r="L13" s="45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50"/>
    </row>
    <row r="14" spans="1:23" ht="15.75" x14ac:dyDescent="0.2">
      <c r="A14" s="87" t="s">
        <v>88</v>
      </c>
      <c r="B14" s="56" t="s">
        <v>119</v>
      </c>
      <c r="C14" s="57" t="s">
        <v>84</v>
      </c>
      <c r="D14" s="57" t="s">
        <v>85</v>
      </c>
      <c r="E14" s="57" t="s">
        <v>89</v>
      </c>
      <c r="F14" s="57"/>
      <c r="G14" s="136">
        <f>G15</f>
        <v>1465.7</v>
      </c>
      <c r="H14" s="136">
        <f>H15</f>
        <v>1465.7</v>
      </c>
      <c r="I14" s="136">
        <f>I15</f>
        <v>1465.7</v>
      </c>
      <c r="J14" s="45"/>
      <c r="K14" s="45"/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51"/>
    </row>
    <row r="15" spans="1:23" ht="90" x14ac:dyDescent="0.2">
      <c r="A15" s="81" t="s">
        <v>90</v>
      </c>
      <c r="B15" s="58" t="s">
        <v>119</v>
      </c>
      <c r="C15" s="59" t="s">
        <v>84</v>
      </c>
      <c r="D15" s="59" t="s">
        <v>85</v>
      </c>
      <c r="E15" s="59" t="s">
        <v>89</v>
      </c>
      <c r="F15" s="59" t="s">
        <v>60</v>
      </c>
      <c r="G15" s="137">
        <v>1465.7</v>
      </c>
      <c r="H15" s="137">
        <v>1465.7</v>
      </c>
      <c r="I15" s="137">
        <v>1465.7</v>
      </c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52"/>
    </row>
    <row r="16" spans="1:23" ht="69.599999999999994" customHeight="1" x14ac:dyDescent="0.2">
      <c r="A16" s="84" t="s">
        <v>61</v>
      </c>
      <c r="B16" s="70" t="s">
        <v>119</v>
      </c>
      <c r="C16" s="70" t="s">
        <v>84</v>
      </c>
      <c r="D16" s="70" t="s">
        <v>92</v>
      </c>
      <c r="E16" s="71"/>
      <c r="F16" s="70"/>
      <c r="G16" s="133">
        <f t="shared" ref="G16:I18" si="1">G17</f>
        <v>1560.7</v>
      </c>
      <c r="H16" s="133">
        <f t="shared" si="1"/>
        <v>950.75324999999998</v>
      </c>
      <c r="I16" s="133">
        <f t="shared" si="1"/>
        <v>902.6</v>
      </c>
    </row>
    <row r="17" spans="1:23" ht="16.149999999999999" customHeight="1" x14ac:dyDescent="0.2">
      <c r="A17" s="85" t="s">
        <v>83</v>
      </c>
      <c r="B17" s="54" t="s">
        <v>119</v>
      </c>
      <c r="C17" s="54" t="s">
        <v>84</v>
      </c>
      <c r="D17" s="54" t="s">
        <v>92</v>
      </c>
      <c r="E17" s="43" t="s">
        <v>86</v>
      </c>
      <c r="F17" s="43"/>
      <c r="G17" s="134">
        <f t="shared" si="1"/>
        <v>1560.7</v>
      </c>
      <c r="H17" s="134">
        <f t="shared" si="1"/>
        <v>950.75324999999998</v>
      </c>
      <c r="I17" s="134">
        <f t="shared" si="1"/>
        <v>902.6</v>
      </c>
      <c r="J17" s="45"/>
      <c r="K17" s="45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9"/>
    </row>
    <row r="18" spans="1:23" ht="30" x14ac:dyDescent="0.2">
      <c r="A18" s="86" t="s">
        <v>94</v>
      </c>
      <c r="B18" s="55" t="s">
        <v>119</v>
      </c>
      <c r="C18" s="55" t="s">
        <v>84</v>
      </c>
      <c r="D18" s="55" t="s">
        <v>92</v>
      </c>
      <c r="E18" s="44" t="s">
        <v>87</v>
      </c>
      <c r="F18" s="44"/>
      <c r="G18" s="135">
        <f t="shared" si="1"/>
        <v>1560.7</v>
      </c>
      <c r="H18" s="135">
        <f t="shared" si="1"/>
        <v>950.75324999999998</v>
      </c>
      <c r="I18" s="135">
        <f t="shared" si="1"/>
        <v>902.6</v>
      </c>
      <c r="J18" s="45"/>
      <c r="K18" s="45"/>
      <c r="L18" s="45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50"/>
    </row>
    <row r="19" spans="1:23" ht="15" x14ac:dyDescent="0.2">
      <c r="A19" s="87" t="s">
        <v>62</v>
      </c>
      <c r="B19" s="56" t="s">
        <v>119</v>
      </c>
      <c r="C19" s="57" t="s">
        <v>84</v>
      </c>
      <c r="D19" s="57" t="s">
        <v>92</v>
      </c>
      <c r="E19" s="57" t="s">
        <v>104</v>
      </c>
      <c r="F19" s="57"/>
      <c r="G19" s="136">
        <f>SUM(G20:G22)</f>
        <v>1560.7</v>
      </c>
      <c r="H19" s="136">
        <f>SUM(H20:H22)</f>
        <v>950.75324999999998</v>
      </c>
      <c r="I19" s="136">
        <f>SUM(I20:I22)</f>
        <v>902.6</v>
      </c>
    </row>
    <row r="20" spans="1:23" ht="90" x14ac:dyDescent="0.2">
      <c r="A20" s="81" t="s">
        <v>90</v>
      </c>
      <c r="B20" s="58" t="s">
        <v>119</v>
      </c>
      <c r="C20" s="58" t="s">
        <v>84</v>
      </c>
      <c r="D20" s="58" t="s">
        <v>92</v>
      </c>
      <c r="E20" s="59" t="s">
        <v>104</v>
      </c>
      <c r="F20" s="59" t="s">
        <v>60</v>
      </c>
      <c r="G20" s="137">
        <v>902.6</v>
      </c>
      <c r="H20" s="137">
        <v>902.6</v>
      </c>
      <c r="I20" s="137">
        <v>902.6</v>
      </c>
    </row>
    <row r="21" spans="1:23" ht="30" x14ac:dyDescent="0.2">
      <c r="A21" s="81" t="s">
        <v>63</v>
      </c>
      <c r="B21" s="58" t="s">
        <v>119</v>
      </c>
      <c r="C21" s="58" t="s">
        <v>84</v>
      </c>
      <c r="D21" s="58" t="s">
        <v>92</v>
      </c>
      <c r="E21" s="59" t="s">
        <v>104</v>
      </c>
      <c r="F21" s="59" t="s">
        <v>64</v>
      </c>
      <c r="G21" s="137">
        <v>658.1</v>
      </c>
      <c r="H21" s="137">
        <v>48.15325</v>
      </c>
      <c r="I21" s="137">
        <v>0</v>
      </c>
    </row>
    <row r="22" spans="1:23" ht="15.6" customHeight="1" x14ac:dyDescent="0.2">
      <c r="A22" s="81" t="s">
        <v>65</v>
      </c>
      <c r="B22" s="58" t="s">
        <v>119</v>
      </c>
      <c r="C22" s="58" t="s">
        <v>84</v>
      </c>
      <c r="D22" s="58" t="s">
        <v>92</v>
      </c>
      <c r="E22" s="59" t="s">
        <v>104</v>
      </c>
      <c r="F22" s="59" t="s">
        <v>66</v>
      </c>
      <c r="G22" s="137">
        <v>0</v>
      </c>
      <c r="H22" s="137">
        <v>0</v>
      </c>
      <c r="I22" s="137">
        <v>0</v>
      </c>
    </row>
    <row r="23" spans="1:23" ht="57" x14ac:dyDescent="0.2">
      <c r="A23" s="84" t="s">
        <v>80</v>
      </c>
      <c r="B23" s="70" t="s">
        <v>119</v>
      </c>
      <c r="C23" s="70" t="s">
        <v>84</v>
      </c>
      <c r="D23" s="70" t="s">
        <v>93</v>
      </c>
      <c r="E23" s="71"/>
      <c r="F23" s="70"/>
      <c r="G23" s="133">
        <f>G26</f>
        <v>0</v>
      </c>
      <c r="H23" s="133">
        <f>H26</f>
        <v>0</v>
      </c>
      <c r="I23" s="133">
        <f>I26</f>
        <v>0</v>
      </c>
    </row>
    <row r="24" spans="1:23" ht="15.6" customHeight="1" x14ac:dyDescent="0.2">
      <c r="A24" s="85" t="s">
        <v>83</v>
      </c>
      <c r="B24" s="54" t="s">
        <v>119</v>
      </c>
      <c r="C24" s="54" t="s">
        <v>84</v>
      </c>
      <c r="D24" s="54" t="s">
        <v>93</v>
      </c>
      <c r="E24" s="43" t="s">
        <v>86</v>
      </c>
      <c r="F24" s="43"/>
      <c r="G24" s="134">
        <f t="shared" ref="G24:I26" si="2">G25</f>
        <v>0</v>
      </c>
      <c r="H24" s="134">
        <f t="shared" si="2"/>
        <v>0</v>
      </c>
      <c r="I24" s="134">
        <f t="shared" si="2"/>
        <v>0</v>
      </c>
      <c r="J24" s="45"/>
      <c r="K24" s="45"/>
      <c r="L24" s="45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9"/>
    </row>
    <row r="25" spans="1:23" ht="30" x14ac:dyDescent="0.2">
      <c r="A25" s="86" t="s">
        <v>94</v>
      </c>
      <c r="B25" s="55" t="s">
        <v>119</v>
      </c>
      <c r="C25" s="55" t="s">
        <v>84</v>
      </c>
      <c r="D25" s="55" t="s">
        <v>93</v>
      </c>
      <c r="E25" s="44" t="s">
        <v>87</v>
      </c>
      <c r="F25" s="44"/>
      <c r="G25" s="135">
        <f t="shared" si="2"/>
        <v>0</v>
      </c>
      <c r="H25" s="135">
        <f t="shared" si="2"/>
        <v>0</v>
      </c>
      <c r="I25" s="135">
        <f t="shared" si="2"/>
        <v>0</v>
      </c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50"/>
    </row>
    <row r="26" spans="1:23" ht="60" x14ac:dyDescent="0.2">
      <c r="A26" s="87" t="s">
        <v>107</v>
      </c>
      <c r="B26" s="56" t="s">
        <v>119</v>
      </c>
      <c r="C26" s="57" t="s">
        <v>84</v>
      </c>
      <c r="D26" s="57" t="s">
        <v>93</v>
      </c>
      <c r="E26" s="57" t="s">
        <v>126</v>
      </c>
      <c r="F26" s="57"/>
      <c r="G26" s="136">
        <f t="shared" si="2"/>
        <v>0</v>
      </c>
      <c r="H26" s="136">
        <f t="shared" si="2"/>
        <v>0</v>
      </c>
      <c r="I26" s="136">
        <f t="shared" si="2"/>
        <v>0</v>
      </c>
    </row>
    <row r="27" spans="1:23" ht="16.899999999999999" customHeight="1" x14ac:dyDescent="0.2">
      <c r="A27" s="81" t="s">
        <v>40</v>
      </c>
      <c r="B27" s="58" t="s">
        <v>119</v>
      </c>
      <c r="C27" s="58" t="s">
        <v>84</v>
      </c>
      <c r="D27" s="58" t="s">
        <v>93</v>
      </c>
      <c r="E27" s="59" t="s">
        <v>126</v>
      </c>
      <c r="F27" s="59" t="s">
        <v>81</v>
      </c>
      <c r="G27" s="137">
        <v>0</v>
      </c>
      <c r="H27" s="137">
        <v>0</v>
      </c>
      <c r="I27" s="137">
        <v>0</v>
      </c>
    </row>
    <row r="28" spans="1:23" ht="34.5" customHeight="1" x14ac:dyDescent="0.2">
      <c r="A28" s="84" t="s">
        <v>124</v>
      </c>
      <c r="B28" s="70" t="s">
        <v>119</v>
      </c>
      <c r="C28" s="70" t="s">
        <v>84</v>
      </c>
      <c r="D28" s="70" t="s">
        <v>125</v>
      </c>
      <c r="E28" s="71"/>
      <c r="F28" s="70"/>
      <c r="G28" s="133">
        <f t="shared" ref="G28:I31" si="3">G29</f>
        <v>0</v>
      </c>
      <c r="H28" s="133">
        <f t="shared" si="3"/>
        <v>0</v>
      </c>
      <c r="I28" s="133">
        <f t="shared" si="3"/>
        <v>0</v>
      </c>
    </row>
    <row r="29" spans="1:23" ht="16.899999999999999" customHeight="1" x14ac:dyDescent="0.2">
      <c r="A29" s="85" t="s">
        <v>83</v>
      </c>
      <c r="B29" s="54" t="s">
        <v>119</v>
      </c>
      <c r="C29" s="54" t="s">
        <v>84</v>
      </c>
      <c r="D29" s="54" t="s">
        <v>125</v>
      </c>
      <c r="E29" s="43" t="s">
        <v>86</v>
      </c>
      <c r="F29" s="43"/>
      <c r="G29" s="134">
        <f t="shared" si="3"/>
        <v>0</v>
      </c>
      <c r="H29" s="134">
        <f t="shared" si="3"/>
        <v>0</v>
      </c>
      <c r="I29" s="134">
        <f t="shared" si="3"/>
        <v>0</v>
      </c>
    </row>
    <row r="30" spans="1:23" ht="16.899999999999999" customHeight="1" x14ac:dyDescent="0.2">
      <c r="A30" s="86" t="s">
        <v>94</v>
      </c>
      <c r="B30" s="55" t="s">
        <v>119</v>
      </c>
      <c r="C30" s="55" t="s">
        <v>84</v>
      </c>
      <c r="D30" s="55" t="s">
        <v>125</v>
      </c>
      <c r="E30" s="44" t="s">
        <v>87</v>
      </c>
      <c r="F30" s="44"/>
      <c r="G30" s="135">
        <f t="shared" si="3"/>
        <v>0</v>
      </c>
      <c r="H30" s="135">
        <f t="shared" si="3"/>
        <v>0</v>
      </c>
      <c r="I30" s="135">
        <f t="shared" si="3"/>
        <v>0</v>
      </c>
    </row>
    <row r="31" spans="1:23" ht="16.899999999999999" customHeight="1" x14ac:dyDescent="0.2">
      <c r="A31" s="87" t="s">
        <v>68</v>
      </c>
      <c r="B31" s="56" t="s">
        <v>119</v>
      </c>
      <c r="C31" s="57">
        <v>1</v>
      </c>
      <c r="D31" s="57">
        <v>7</v>
      </c>
      <c r="E31" s="57" t="s">
        <v>127</v>
      </c>
      <c r="F31" s="57" t="s">
        <v>69</v>
      </c>
      <c r="G31" s="136">
        <f t="shared" si="3"/>
        <v>0</v>
      </c>
      <c r="H31" s="136">
        <f t="shared" si="3"/>
        <v>0</v>
      </c>
      <c r="I31" s="136">
        <f t="shared" si="3"/>
        <v>0</v>
      </c>
    </row>
    <row r="32" spans="1:23" ht="16.899999999999999" customHeight="1" x14ac:dyDescent="0.2">
      <c r="A32" s="81" t="s">
        <v>65</v>
      </c>
      <c r="B32" s="58" t="s">
        <v>119</v>
      </c>
      <c r="C32" s="58" t="s">
        <v>84</v>
      </c>
      <c r="D32" s="58" t="s">
        <v>125</v>
      </c>
      <c r="E32" s="59" t="s">
        <v>127</v>
      </c>
      <c r="F32" s="59">
        <v>200</v>
      </c>
      <c r="G32" s="137">
        <v>0</v>
      </c>
      <c r="H32" s="137">
        <v>0</v>
      </c>
      <c r="I32" s="137">
        <v>0</v>
      </c>
    </row>
    <row r="33" spans="1:23" ht="14.25" x14ac:dyDescent="0.2">
      <c r="A33" s="84" t="s">
        <v>67</v>
      </c>
      <c r="B33" s="70" t="s">
        <v>119</v>
      </c>
      <c r="C33" s="70" t="s">
        <v>84</v>
      </c>
      <c r="D33" s="70" t="s">
        <v>95</v>
      </c>
      <c r="E33" s="71"/>
      <c r="F33" s="70"/>
      <c r="G33" s="133">
        <f t="shared" ref="G33:I36" si="4">G34</f>
        <v>5</v>
      </c>
      <c r="H33" s="133">
        <f t="shared" si="4"/>
        <v>5</v>
      </c>
      <c r="I33" s="133">
        <f t="shared" si="4"/>
        <v>5</v>
      </c>
    </row>
    <row r="34" spans="1:23" ht="16.149999999999999" customHeight="1" x14ac:dyDescent="0.2">
      <c r="A34" s="85" t="s">
        <v>83</v>
      </c>
      <c r="B34" s="54" t="s">
        <v>119</v>
      </c>
      <c r="C34" s="54" t="s">
        <v>84</v>
      </c>
      <c r="D34" s="54" t="s">
        <v>95</v>
      </c>
      <c r="E34" s="43" t="s">
        <v>86</v>
      </c>
      <c r="F34" s="43"/>
      <c r="G34" s="134">
        <f t="shared" si="4"/>
        <v>5</v>
      </c>
      <c r="H34" s="134">
        <f t="shared" si="4"/>
        <v>5</v>
      </c>
      <c r="I34" s="134">
        <f t="shared" si="4"/>
        <v>5</v>
      </c>
      <c r="J34" s="45"/>
      <c r="K34" s="45"/>
      <c r="L34" s="45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9"/>
    </row>
    <row r="35" spans="1:23" ht="30" x14ac:dyDescent="0.2">
      <c r="A35" s="86" t="s">
        <v>94</v>
      </c>
      <c r="B35" s="55" t="s">
        <v>119</v>
      </c>
      <c r="C35" s="55" t="s">
        <v>84</v>
      </c>
      <c r="D35" s="55" t="s">
        <v>95</v>
      </c>
      <c r="E35" s="44" t="s">
        <v>87</v>
      </c>
      <c r="F35" s="44"/>
      <c r="G35" s="135">
        <f t="shared" si="4"/>
        <v>5</v>
      </c>
      <c r="H35" s="135">
        <f t="shared" si="4"/>
        <v>5</v>
      </c>
      <c r="I35" s="135">
        <f t="shared" si="4"/>
        <v>5</v>
      </c>
      <c r="J35" s="45"/>
      <c r="K35" s="45"/>
      <c r="L35" s="45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50"/>
    </row>
    <row r="36" spans="1:23" ht="15" x14ac:dyDescent="0.2">
      <c r="A36" s="87" t="s">
        <v>68</v>
      </c>
      <c r="B36" s="56" t="s">
        <v>119</v>
      </c>
      <c r="C36" s="57">
        <v>1</v>
      </c>
      <c r="D36" s="57">
        <v>11</v>
      </c>
      <c r="E36" s="57" t="s">
        <v>128</v>
      </c>
      <c r="F36" s="57" t="s">
        <v>69</v>
      </c>
      <c r="G36" s="136">
        <f t="shared" si="4"/>
        <v>5</v>
      </c>
      <c r="H36" s="136">
        <f t="shared" si="4"/>
        <v>5</v>
      </c>
      <c r="I36" s="136">
        <f t="shared" si="4"/>
        <v>5</v>
      </c>
    </row>
    <row r="37" spans="1:23" ht="14.45" customHeight="1" x14ac:dyDescent="0.2">
      <c r="A37" s="81" t="s">
        <v>65</v>
      </c>
      <c r="B37" s="58" t="s">
        <v>119</v>
      </c>
      <c r="C37" s="58" t="s">
        <v>84</v>
      </c>
      <c r="D37" s="58" t="s">
        <v>95</v>
      </c>
      <c r="E37" s="59" t="s">
        <v>128</v>
      </c>
      <c r="F37" s="59" t="s">
        <v>66</v>
      </c>
      <c r="G37" s="137">
        <v>5</v>
      </c>
      <c r="H37" s="137">
        <v>5</v>
      </c>
      <c r="I37" s="137">
        <v>5</v>
      </c>
    </row>
    <row r="38" spans="1:23" ht="14.25" x14ac:dyDescent="0.2">
      <c r="A38" s="84" t="s">
        <v>70</v>
      </c>
      <c r="B38" s="70" t="s">
        <v>119</v>
      </c>
      <c r="C38" s="70" t="s">
        <v>84</v>
      </c>
      <c r="D38" s="70" t="s">
        <v>96</v>
      </c>
      <c r="E38" s="71"/>
      <c r="F38" s="70"/>
      <c r="G38" s="133">
        <f t="shared" ref="G38:I39" si="5">G39</f>
        <v>1106.6316899999999</v>
      </c>
      <c r="H38" s="133">
        <f t="shared" si="5"/>
        <v>1042</v>
      </c>
      <c r="I38" s="133">
        <f t="shared" si="5"/>
        <v>1042</v>
      </c>
    </row>
    <row r="39" spans="1:23" ht="15.6" customHeight="1" x14ac:dyDescent="0.2">
      <c r="A39" s="85" t="s">
        <v>83</v>
      </c>
      <c r="B39" s="54" t="s">
        <v>119</v>
      </c>
      <c r="C39" s="54" t="s">
        <v>84</v>
      </c>
      <c r="D39" s="54" t="s">
        <v>96</v>
      </c>
      <c r="E39" s="43" t="s">
        <v>86</v>
      </c>
      <c r="F39" s="43"/>
      <c r="G39" s="134">
        <f t="shared" si="5"/>
        <v>1106.6316899999999</v>
      </c>
      <c r="H39" s="134">
        <f t="shared" si="5"/>
        <v>1042</v>
      </c>
      <c r="I39" s="134">
        <f t="shared" si="5"/>
        <v>1042</v>
      </c>
      <c r="J39" s="45"/>
      <c r="K39" s="45"/>
      <c r="L39" s="45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9"/>
    </row>
    <row r="40" spans="1:23" ht="30" x14ac:dyDescent="0.2">
      <c r="A40" s="86" t="s">
        <v>94</v>
      </c>
      <c r="B40" s="55" t="s">
        <v>119</v>
      </c>
      <c r="C40" s="55" t="s">
        <v>84</v>
      </c>
      <c r="D40" s="55" t="s">
        <v>96</v>
      </c>
      <c r="E40" s="44" t="s">
        <v>87</v>
      </c>
      <c r="F40" s="44"/>
      <c r="G40" s="135">
        <f>G41+G43</f>
        <v>1106.6316899999999</v>
      </c>
      <c r="H40" s="135">
        <f>H41+H43</f>
        <v>1042</v>
      </c>
      <c r="I40" s="135">
        <f>I41+I43</f>
        <v>1042</v>
      </c>
      <c r="J40" s="45"/>
      <c r="K40" s="45"/>
      <c r="L40" s="45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50"/>
    </row>
    <row r="41" spans="1:23" ht="111" customHeight="1" x14ac:dyDescent="0.2">
      <c r="A41" s="87" t="s">
        <v>71</v>
      </c>
      <c r="B41" s="56" t="s">
        <v>119</v>
      </c>
      <c r="C41" s="56" t="s">
        <v>84</v>
      </c>
      <c r="D41" s="57">
        <v>13</v>
      </c>
      <c r="E41" s="57" t="s">
        <v>139</v>
      </c>
      <c r="F41" s="57"/>
      <c r="G41" s="136">
        <f>G42</f>
        <v>0</v>
      </c>
      <c r="H41" s="136">
        <f>H42</f>
        <v>0</v>
      </c>
      <c r="I41" s="136">
        <f>I42</f>
        <v>0</v>
      </c>
    </row>
    <row r="42" spans="1:23" ht="30" x14ac:dyDescent="0.2">
      <c r="A42" s="81" t="s">
        <v>63</v>
      </c>
      <c r="B42" s="58" t="s">
        <v>119</v>
      </c>
      <c r="C42" s="58" t="s">
        <v>84</v>
      </c>
      <c r="D42" s="58" t="s">
        <v>96</v>
      </c>
      <c r="E42" s="144" t="s">
        <v>139</v>
      </c>
      <c r="F42" s="59" t="s">
        <v>64</v>
      </c>
      <c r="G42" s="137">
        <v>0</v>
      </c>
      <c r="H42" s="137">
        <v>0</v>
      </c>
      <c r="I42" s="137">
        <v>0</v>
      </c>
    </row>
    <row r="43" spans="1:23" ht="60" x14ac:dyDescent="0.2">
      <c r="A43" s="87" t="s">
        <v>97</v>
      </c>
      <c r="B43" s="56" t="s">
        <v>119</v>
      </c>
      <c r="C43" s="56" t="s">
        <v>84</v>
      </c>
      <c r="D43" s="57">
        <v>13</v>
      </c>
      <c r="E43" s="57" t="s">
        <v>129</v>
      </c>
      <c r="F43" s="57"/>
      <c r="G43" s="136">
        <f>SUM(G44:G45)</f>
        <v>1106.6316899999999</v>
      </c>
      <c r="H43" s="136">
        <f>SUM(H44:H45)</f>
        <v>1042</v>
      </c>
      <c r="I43" s="136">
        <f>SUM(I44:I45)</f>
        <v>1042</v>
      </c>
    </row>
    <row r="44" spans="1:23" ht="90" x14ac:dyDescent="0.2">
      <c r="A44" s="81" t="s">
        <v>90</v>
      </c>
      <c r="B44" s="58" t="s">
        <v>119</v>
      </c>
      <c r="C44" s="58" t="s">
        <v>84</v>
      </c>
      <c r="D44" s="58" t="s">
        <v>96</v>
      </c>
      <c r="E44" s="59" t="s">
        <v>129</v>
      </c>
      <c r="F44" s="59" t="s">
        <v>60</v>
      </c>
      <c r="G44" s="137">
        <v>1042</v>
      </c>
      <c r="H44" s="137">
        <v>1042</v>
      </c>
      <c r="I44" s="137">
        <v>1042</v>
      </c>
    </row>
    <row r="45" spans="1:23" ht="33.75" customHeight="1" x14ac:dyDescent="0.2">
      <c r="A45" s="81" t="s">
        <v>63</v>
      </c>
      <c r="B45" s="58" t="s">
        <v>119</v>
      </c>
      <c r="C45" s="58" t="s">
        <v>84</v>
      </c>
      <c r="D45" s="58" t="s">
        <v>96</v>
      </c>
      <c r="E45" s="59" t="s">
        <v>129</v>
      </c>
      <c r="F45" s="59">
        <v>200</v>
      </c>
      <c r="G45" s="137">
        <v>64.631690000000006</v>
      </c>
      <c r="H45" s="137">
        <v>0</v>
      </c>
      <c r="I45" s="137">
        <v>0</v>
      </c>
    </row>
    <row r="46" spans="1:23" ht="14.25" x14ac:dyDescent="0.2">
      <c r="A46" s="83" t="s">
        <v>72</v>
      </c>
      <c r="B46" s="72" t="s">
        <v>119</v>
      </c>
      <c r="C46" s="72" t="s">
        <v>85</v>
      </c>
      <c r="D46" s="72" t="s">
        <v>91</v>
      </c>
      <c r="E46" s="73"/>
      <c r="F46" s="72"/>
      <c r="G46" s="132">
        <f>G47</f>
        <v>189.29999999999998</v>
      </c>
      <c r="H46" s="132">
        <f t="shared" ref="H46:I49" si="6">H47</f>
        <v>209.29999999999998</v>
      </c>
      <c r="I46" s="132">
        <f t="shared" si="6"/>
        <v>229.6</v>
      </c>
    </row>
    <row r="47" spans="1:23" ht="28.5" x14ac:dyDescent="0.2">
      <c r="A47" s="84" t="s">
        <v>73</v>
      </c>
      <c r="B47" s="70" t="s">
        <v>119</v>
      </c>
      <c r="C47" s="70" t="s">
        <v>85</v>
      </c>
      <c r="D47" s="70" t="s">
        <v>98</v>
      </c>
      <c r="E47" s="71"/>
      <c r="F47" s="70"/>
      <c r="G47" s="133">
        <f>G48</f>
        <v>189.29999999999998</v>
      </c>
      <c r="H47" s="133">
        <f t="shared" si="6"/>
        <v>209.29999999999998</v>
      </c>
      <c r="I47" s="133">
        <f t="shared" si="6"/>
        <v>229.6</v>
      </c>
    </row>
    <row r="48" spans="1:23" ht="30" x14ac:dyDescent="0.2">
      <c r="A48" s="85" t="s">
        <v>83</v>
      </c>
      <c r="B48" s="54" t="s">
        <v>119</v>
      </c>
      <c r="C48" s="54" t="s">
        <v>85</v>
      </c>
      <c r="D48" s="54" t="s">
        <v>98</v>
      </c>
      <c r="E48" s="43" t="s">
        <v>86</v>
      </c>
      <c r="F48" s="43"/>
      <c r="G48" s="134">
        <f>G49</f>
        <v>189.29999999999998</v>
      </c>
      <c r="H48" s="134">
        <f t="shared" si="6"/>
        <v>209.29999999999998</v>
      </c>
      <c r="I48" s="134">
        <f t="shared" si="6"/>
        <v>229.6</v>
      </c>
      <c r="J48" s="45"/>
      <c r="K48" s="45"/>
      <c r="L48" s="4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9"/>
    </row>
    <row r="49" spans="1:23" ht="30" x14ac:dyDescent="0.2">
      <c r="A49" s="86" t="s">
        <v>94</v>
      </c>
      <c r="B49" s="55" t="s">
        <v>119</v>
      </c>
      <c r="C49" s="55" t="s">
        <v>85</v>
      </c>
      <c r="D49" s="55" t="s">
        <v>98</v>
      </c>
      <c r="E49" s="44" t="s">
        <v>87</v>
      </c>
      <c r="F49" s="44"/>
      <c r="G49" s="135">
        <f>G50</f>
        <v>189.29999999999998</v>
      </c>
      <c r="H49" s="135">
        <f t="shared" si="6"/>
        <v>209.29999999999998</v>
      </c>
      <c r="I49" s="135">
        <f t="shared" si="6"/>
        <v>229.6</v>
      </c>
      <c r="J49" s="45"/>
      <c r="K49" s="45"/>
      <c r="L49" s="45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50"/>
    </row>
    <row r="50" spans="1:23" ht="45" x14ac:dyDescent="0.2">
      <c r="A50" s="87" t="s">
        <v>74</v>
      </c>
      <c r="B50" s="56" t="s">
        <v>119</v>
      </c>
      <c r="C50" s="56" t="s">
        <v>85</v>
      </c>
      <c r="D50" s="57">
        <v>3</v>
      </c>
      <c r="E50" s="57" t="s">
        <v>75</v>
      </c>
      <c r="F50" s="57"/>
      <c r="G50" s="136">
        <f>SUM(G51:G52)</f>
        <v>189.29999999999998</v>
      </c>
      <c r="H50" s="136">
        <f>SUM(H51:H52)</f>
        <v>209.29999999999998</v>
      </c>
      <c r="I50" s="136">
        <f>SUM(I51:I52)</f>
        <v>229.6</v>
      </c>
    </row>
    <row r="51" spans="1:23" ht="90" x14ac:dyDescent="0.2">
      <c r="A51" s="81" t="s">
        <v>90</v>
      </c>
      <c r="B51" s="58" t="s">
        <v>119</v>
      </c>
      <c r="C51" s="58" t="s">
        <v>85</v>
      </c>
      <c r="D51" s="58" t="s">
        <v>98</v>
      </c>
      <c r="E51" s="59" t="s">
        <v>75</v>
      </c>
      <c r="F51" s="59" t="s">
        <v>60</v>
      </c>
      <c r="G51" s="137">
        <v>173.7</v>
      </c>
      <c r="H51" s="137">
        <v>173.7</v>
      </c>
      <c r="I51" s="137">
        <v>173.7</v>
      </c>
    </row>
    <row r="52" spans="1:23" ht="30" x14ac:dyDescent="0.2">
      <c r="A52" s="81" t="s">
        <v>63</v>
      </c>
      <c r="B52" s="58" t="s">
        <v>119</v>
      </c>
      <c r="C52" s="58" t="s">
        <v>85</v>
      </c>
      <c r="D52" s="58" t="s">
        <v>98</v>
      </c>
      <c r="E52" s="59" t="s">
        <v>75</v>
      </c>
      <c r="F52" s="59" t="s">
        <v>64</v>
      </c>
      <c r="G52" s="137">
        <v>15.6</v>
      </c>
      <c r="H52" s="137">
        <v>35.6</v>
      </c>
      <c r="I52" s="137">
        <v>55.9</v>
      </c>
    </row>
    <row r="53" spans="1:23" ht="28.5" x14ac:dyDescent="0.2">
      <c r="A53" s="83" t="s">
        <v>76</v>
      </c>
      <c r="B53" s="72" t="s">
        <v>119</v>
      </c>
      <c r="C53" s="72" t="s">
        <v>98</v>
      </c>
      <c r="D53" s="72" t="s">
        <v>91</v>
      </c>
      <c r="E53" s="73"/>
      <c r="F53" s="72"/>
      <c r="G53" s="132">
        <f>G54</f>
        <v>20</v>
      </c>
      <c r="H53" s="132">
        <f>H54</f>
        <v>20</v>
      </c>
      <c r="I53" s="132">
        <f>I54</f>
        <v>0</v>
      </c>
    </row>
    <row r="54" spans="1:23" ht="14.25" x14ac:dyDescent="0.2">
      <c r="A54" s="84" t="s">
        <v>99</v>
      </c>
      <c r="B54" s="70" t="s">
        <v>119</v>
      </c>
      <c r="C54" s="70" t="s">
        <v>98</v>
      </c>
      <c r="D54" s="70" t="s">
        <v>100</v>
      </c>
      <c r="E54" s="71"/>
      <c r="F54" s="70"/>
      <c r="G54" s="133">
        <f t="shared" ref="G54:I56" si="7">G55</f>
        <v>20</v>
      </c>
      <c r="H54" s="133">
        <f t="shared" si="7"/>
        <v>20</v>
      </c>
      <c r="I54" s="133">
        <f t="shared" si="7"/>
        <v>0</v>
      </c>
    </row>
    <row r="55" spans="1:23" ht="61.5" customHeight="1" x14ac:dyDescent="0.2">
      <c r="A55" s="88" t="s">
        <v>153</v>
      </c>
      <c r="B55" s="75" t="s">
        <v>119</v>
      </c>
      <c r="C55" s="75" t="s">
        <v>98</v>
      </c>
      <c r="D55" s="76" t="s">
        <v>100</v>
      </c>
      <c r="E55" s="76" t="s">
        <v>133</v>
      </c>
      <c r="F55" s="75"/>
      <c r="G55" s="138">
        <f>G56</f>
        <v>20</v>
      </c>
      <c r="H55" s="138">
        <f t="shared" si="7"/>
        <v>20</v>
      </c>
      <c r="I55" s="138">
        <f t="shared" si="7"/>
        <v>0</v>
      </c>
    </row>
    <row r="56" spans="1:23" ht="42.6" customHeight="1" x14ac:dyDescent="0.2">
      <c r="A56" s="89" t="s">
        <v>102</v>
      </c>
      <c r="B56" s="78" t="s">
        <v>119</v>
      </c>
      <c r="C56" s="78" t="s">
        <v>98</v>
      </c>
      <c r="D56" s="79" t="s">
        <v>100</v>
      </c>
      <c r="E56" s="79" t="s">
        <v>132</v>
      </c>
      <c r="F56" s="78"/>
      <c r="G56" s="139">
        <f>G57</f>
        <v>20</v>
      </c>
      <c r="H56" s="139">
        <f t="shared" si="7"/>
        <v>20</v>
      </c>
      <c r="I56" s="139">
        <f t="shared" si="7"/>
        <v>0</v>
      </c>
    </row>
    <row r="57" spans="1:23" ht="30" x14ac:dyDescent="0.2">
      <c r="A57" s="81" t="s">
        <v>63</v>
      </c>
      <c r="B57" s="58" t="s">
        <v>119</v>
      </c>
      <c r="C57" s="58" t="s">
        <v>98</v>
      </c>
      <c r="D57" s="58" t="s">
        <v>100</v>
      </c>
      <c r="E57" s="59" t="s">
        <v>132</v>
      </c>
      <c r="F57" s="59" t="s">
        <v>64</v>
      </c>
      <c r="G57" s="137">
        <v>20</v>
      </c>
      <c r="H57" s="137">
        <v>20</v>
      </c>
      <c r="I57" s="137">
        <v>0</v>
      </c>
    </row>
    <row r="58" spans="1:23" ht="14.25" x14ac:dyDescent="0.2">
      <c r="A58" s="83" t="s">
        <v>77</v>
      </c>
      <c r="B58" s="72" t="s">
        <v>119</v>
      </c>
      <c r="C58" s="72" t="s">
        <v>101</v>
      </c>
      <c r="D58" s="72" t="s">
        <v>91</v>
      </c>
      <c r="E58" s="73"/>
      <c r="F58" s="72"/>
      <c r="G58" s="132">
        <f t="shared" ref="G58:I59" si="8">G59</f>
        <v>0</v>
      </c>
      <c r="H58" s="132">
        <f t="shared" si="8"/>
        <v>0</v>
      </c>
      <c r="I58" s="132">
        <f t="shared" si="8"/>
        <v>0</v>
      </c>
    </row>
    <row r="59" spans="1:23" ht="14.25" x14ac:dyDescent="0.2">
      <c r="A59" s="84" t="s">
        <v>77</v>
      </c>
      <c r="B59" s="70" t="s">
        <v>119</v>
      </c>
      <c r="C59" s="70" t="s">
        <v>101</v>
      </c>
      <c r="D59" s="70" t="s">
        <v>85</v>
      </c>
      <c r="E59" s="71"/>
      <c r="F59" s="70"/>
      <c r="G59" s="133">
        <f t="shared" si="8"/>
        <v>0</v>
      </c>
      <c r="H59" s="133">
        <f t="shared" si="8"/>
        <v>0</v>
      </c>
      <c r="I59" s="133">
        <f t="shared" si="8"/>
        <v>0</v>
      </c>
    </row>
    <row r="60" spans="1:23" ht="71.25" x14ac:dyDescent="0.2">
      <c r="A60" s="88" t="s">
        <v>154</v>
      </c>
      <c r="B60" s="75" t="s">
        <v>119</v>
      </c>
      <c r="C60" s="75" t="s">
        <v>101</v>
      </c>
      <c r="D60" s="76" t="s">
        <v>85</v>
      </c>
      <c r="E60" s="76" t="s">
        <v>103</v>
      </c>
      <c r="F60" s="75"/>
      <c r="G60" s="138">
        <f t="shared" ref="G60:I61" si="9">G61</f>
        <v>0</v>
      </c>
      <c r="H60" s="138">
        <f t="shared" si="9"/>
        <v>0</v>
      </c>
      <c r="I60" s="138">
        <f t="shared" si="9"/>
        <v>0</v>
      </c>
    </row>
    <row r="61" spans="1:23" ht="45" x14ac:dyDescent="0.2">
      <c r="A61" s="89" t="s">
        <v>131</v>
      </c>
      <c r="B61" s="78" t="s">
        <v>119</v>
      </c>
      <c r="C61" s="78" t="s">
        <v>101</v>
      </c>
      <c r="D61" s="79" t="s">
        <v>85</v>
      </c>
      <c r="E61" s="79" t="s">
        <v>130</v>
      </c>
      <c r="F61" s="78"/>
      <c r="G61" s="139">
        <f t="shared" si="9"/>
        <v>0</v>
      </c>
      <c r="H61" s="139">
        <f t="shared" si="9"/>
        <v>0</v>
      </c>
      <c r="I61" s="139">
        <f t="shared" si="9"/>
        <v>0</v>
      </c>
    </row>
    <row r="62" spans="1:23" ht="30" x14ac:dyDescent="0.2">
      <c r="A62" s="81" t="s">
        <v>63</v>
      </c>
      <c r="B62" s="58" t="s">
        <v>119</v>
      </c>
      <c r="C62" s="58" t="s">
        <v>101</v>
      </c>
      <c r="D62" s="58" t="s">
        <v>85</v>
      </c>
      <c r="E62" s="59" t="s">
        <v>130</v>
      </c>
      <c r="F62" s="59" t="s">
        <v>64</v>
      </c>
      <c r="G62" s="137">
        <v>0</v>
      </c>
      <c r="H62" s="137">
        <v>0</v>
      </c>
      <c r="I62" s="137">
        <v>0</v>
      </c>
    </row>
    <row r="63" spans="1:23" ht="14.25" x14ac:dyDescent="0.2">
      <c r="A63" s="83" t="s">
        <v>78</v>
      </c>
      <c r="B63" s="72" t="s">
        <v>119</v>
      </c>
      <c r="C63" s="72" t="s">
        <v>106</v>
      </c>
      <c r="D63" s="72" t="s">
        <v>91</v>
      </c>
      <c r="E63" s="73"/>
      <c r="F63" s="72"/>
      <c r="G63" s="132">
        <f t="shared" ref="G63:I66" si="10">G64</f>
        <v>1216.5999999999999</v>
      </c>
      <c r="H63" s="132">
        <f t="shared" si="10"/>
        <v>1216.8999999999999</v>
      </c>
      <c r="I63" s="132">
        <f t="shared" si="10"/>
        <v>281.75166000000002</v>
      </c>
    </row>
    <row r="64" spans="1:23" ht="14.25" x14ac:dyDescent="0.2">
      <c r="A64" s="84" t="s">
        <v>79</v>
      </c>
      <c r="B64" s="70" t="s">
        <v>119</v>
      </c>
      <c r="C64" s="70" t="s">
        <v>106</v>
      </c>
      <c r="D64" s="70" t="s">
        <v>84</v>
      </c>
      <c r="E64" s="71"/>
      <c r="F64" s="70"/>
      <c r="G64" s="133">
        <f>G65</f>
        <v>1216.5999999999999</v>
      </c>
      <c r="H64" s="133">
        <f t="shared" si="10"/>
        <v>1216.8999999999999</v>
      </c>
      <c r="I64" s="133">
        <f t="shared" si="10"/>
        <v>281.75166000000002</v>
      </c>
    </row>
    <row r="65" spans="1:23" ht="17.45" customHeight="1" x14ac:dyDescent="0.2">
      <c r="A65" s="85" t="s">
        <v>83</v>
      </c>
      <c r="B65" s="54" t="s">
        <v>119</v>
      </c>
      <c r="C65" s="54" t="s">
        <v>106</v>
      </c>
      <c r="D65" s="54" t="s">
        <v>84</v>
      </c>
      <c r="E65" s="43" t="s">
        <v>86</v>
      </c>
      <c r="F65" s="43"/>
      <c r="G65" s="134">
        <f>G66</f>
        <v>1216.5999999999999</v>
      </c>
      <c r="H65" s="134">
        <f t="shared" si="10"/>
        <v>1216.8999999999999</v>
      </c>
      <c r="I65" s="134">
        <f t="shared" si="10"/>
        <v>281.75166000000002</v>
      </c>
      <c r="J65" s="45"/>
      <c r="K65" s="45"/>
      <c r="L65" s="45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9"/>
    </row>
    <row r="66" spans="1:23" ht="30" x14ac:dyDescent="0.2">
      <c r="A66" s="86" t="s">
        <v>94</v>
      </c>
      <c r="B66" s="55" t="s">
        <v>119</v>
      </c>
      <c r="C66" s="55" t="s">
        <v>106</v>
      </c>
      <c r="D66" s="55" t="s">
        <v>84</v>
      </c>
      <c r="E66" s="44" t="s">
        <v>87</v>
      </c>
      <c r="F66" s="44"/>
      <c r="G66" s="135">
        <f>G67</f>
        <v>1216.5999999999999</v>
      </c>
      <c r="H66" s="135">
        <f t="shared" si="10"/>
        <v>1216.8999999999999</v>
      </c>
      <c r="I66" s="135">
        <f t="shared" si="10"/>
        <v>281.75166000000002</v>
      </c>
      <c r="J66" s="45"/>
      <c r="K66" s="45"/>
      <c r="L66" s="45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50"/>
    </row>
    <row r="67" spans="1:23" ht="30" x14ac:dyDescent="0.2">
      <c r="A67" s="87" t="s">
        <v>105</v>
      </c>
      <c r="B67" s="56" t="s">
        <v>119</v>
      </c>
      <c r="C67" s="56" t="s">
        <v>106</v>
      </c>
      <c r="D67" s="56" t="s">
        <v>84</v>
      </c>
      <c r="E67" s="57" t="s">
        <v>134</v>
      </c>
      <c r="F67" s="57"/>
      <c r="G67" s="136">
        <f>SUM(G68:G70)</f>
        <v>1216.5999999999999</v>
      </c>
      <c r="H67" s="136">
        <f>SUM(H68:H70)</f>
        <v>1216.8999999999999</v>
      </c>
      <c r="I67" s="136">
        <f>SUM(I68:I70)</f>
        <v>281.75166000000002</v>
      </c>
    </row>
    <row r="68" spans="1:23" ht="90" x14ac:dyDescent="0.2">
      <c r="A68" s="81" t="s">
        <v>90</v>
      </c>
      <c r="B68" s="58" t="s">
        <v>119</v>
      </c>
      <c r="C68" s="58" t="s">
        <v>106</v>
      </c>
      <c r="D68" s="58" t="s">
        <v>84</v>
      </c>
      <c r="E68" s="59" t="s">
        <v>134</v>
      </c>
      <c r="F68" s="59" t="s">
        <v>60</v>
      </c>
      <c r="G68" s="137">
        <v>1208.8</v>
      </c>
      <c r="H68" s="137">
        <v>1208.8</v>
      </c>
      <c r="I68" s="137">
        <v>281.75166000000002</v>
      </c>
    </row>
    <row r="69" spans="1:23" ht="30" x14ac:dyDescent="0.2">
      <c r="A69" s="81" t="s">
        <v>63</v>
      </c>
      <c r="B69" s="58" t="s">
        <v>119</v>
      </c>
      <c r="C69" s="58" t="s">
        <v>106</v>
      </c>
      <c r="D69" s="58" t="s">
        <v>84</v>
      </c>
      <c r="E69" s="59" t="s">
        <v>134</v>
      </c>
      <c r="F69" s="59" t="s">
        <v>64</v>
      </c>
      <c r="G69" s="137">
        <v>7.8</v>
      </c>
      <c r="H69" s="137">
        <v>8.1</v>
      </c>
      <c r="I69" s="137">
        <v>0</v>
      </c>
    </row>
    <row r="70" spans="1:23" ht="15.6" customHeight="1" x14ac:dyDescent="0.2">
      <c r="A70" s="81" t="s">
        <v>65</v>
      </c>
      <c r="B70" s="58" t="s">
        <v>119</v>
      </c>
      <c r="C70" s="58" t="s">
        <v>106</v>
      </c>
      <c r="D70" s="58" t="s">
        <v>84</v>
      </c>
      <c r="E70" s="59" t="s">
        <v>134</v>
      </c>
      <c r="F70" s="59" t="s">
        <v>66</v>
      </c>
      <c r="G70" s="137">
        <v>0</v>
      </c>
      <c r="H70" s="137">
        <v>0</v>
      </c>
      <c r="I70" s="137">
        <v>0</v>
      </c>
    </row>
    <row r="71" spans="1:23" ht="15.6" customHeight="1" x14ac:dyDescent="0.2">
      <c r="A71" s="83" t="s">
        <v>143</v>
      </c>
      <c r="B71" s="72" t="s">
        <v>119</v>
      </c>
      <c r="C71" s="72" t="s">
        <v>100</v>
      </c>
      <c r="D71" s="72" t="s">
        <v>91</v>
      </c>
      <c r="E71" s="73"/>
      <c r="F71" s="72"/>
      <c r="G71" s="132">
        <f t="shared" ref="G71:I75" si="11">G72</f>
        <v>171.9</v>
      </c>
      <c r="H71" s="132">
        <f t="shared" si="11"/>
        <v>171.9</v>
      </c>
      <c r="I71" s="132">
        <f t="shared" si="11"/>
        <v>171.9</v>
      </c>
    </row>
    <row r="72" spans="1:23" ht="15.6" customHeight="1" x14ac:dyDescent="0.2">
      <c r="A72" s="84" t="s">
        <v>144</v>
      </c>
      <c r="B72" s="70" t="s">
        <v>119</v>
      </c>
      <c r="C72" s="70" t="s">
        <v>100</v>
      </c>
      <c r="D72" s="70" t="s">
        <v>84</v>
      </c>
      <c r="E72" s="71"/>
      <c r="F72" s="70"/>
      <c r="G72" s="133">
        <f>G73</f>
        <v>171.9</v>
      </c>
      <c r="H72" s="133">
        <f t="shared" si="11"/>
        <v>171.9</v>
      </c>
      <c r="I72" s="133">
        <f t="shared" si="11"/>
        <v>171.9</v>
      </c>
    </row>
    <row r="73" spans="1:23" ht="15.6" customHeight="1" x14ac:dyDescent="0.2">
      <c r="A73" s="85" t="s">
        <v>83</v>
      </c>
      <c r="B73" s="54" t="s">
        <v>119</v>
      </c>
      <c r="C73" s="54" t="s">
        <v>100</v>
      </c>
      <c r="D73" s="54" t="s">
        <v>84</v>
      </c>
      <c r="E73" s="43" t="s">
        <v>86</v>
      </c>
      <c r="F73" s="43"/>
      <c r="G73" s="134">
        <f>G74</f>
        <v>171.9</v>
      </c>
      <c r="H73" s="134">
        <f t="shared" si="11"/>
        <v>171.9</v>
      </c>
      <c r="I73" s="134">
        <f t="shared" si="11"/>
        <v>171.9</v>
      </c>
    </row>
    <row r="74" spans="1:23" ht="15.6" customHeight="1" x14ac:dyDescent="0.2">
      <c r="A74" s="86" t="s">
        <v>94</v>
      </c>
      <c r="B74" s="55" t="s">
        <v>119</v>
      </c>
      <c r="C74" s="55" t="s">
        <v>100</v>
      </c>
      <c r="D74" s="55" t="s">
        <v>84</v>
      </c>
      <c r="E74" s="44" t="s">
        <v>87</v>
      </c>
      <c r="F74" s="44"/>
      <c r="G74" s="135">
        <f>G75</f>
        <v>171.9</v>
      </c>
      <c r="H74" s="135">
        <f t="shared" si="11"/>
        <v>171.9</v>
      </c>
      <c r="I74" s="135">
        <f t="shared" si="11"/>
        <v>171.9</v>
      </c>
    </row>
    <row r="75" spans="1:23" ht="15.6" customHeight="1" x14ac:dyDescent="0.2">
      <c r="A75" s="87" t="s">
        <v>141</v>
      </c>
      <c r="B75" s="56" t="s">
        <v>119</v>
      </c>
      <c r="C75" s="56" t="s">
        <v>100</v>
      </c>
      <c r="D75" s="56" t="s">
        <v>84</v>
      </c>
      <c r="E75" s="57" t="s">
        <v>140</v>
      </c>
      <c r="F75" s="57"/>
      <c r="G75" s="136">
        <f>G76</f>
        <v>171.9</v>
      </c>
      <c r="H75" s="136">
        <f t="shared" si="11"/>
        <v>171.9</v>
      </c>
      <c r="I75" s="136">
        <f t="shared" si="11"/>
        <v>171.9</v>
      </c>
    </row>
    <row r="76" spans="1:23" ht="15.6" customHeight="1" x14ac:dyDescent="0.2">
      <c r="A76" s="81" t="s">
        <v>142</v>
      </c>
      <c r="B76" s="58" t="s">
        <v>119</v>
      </c>
      <c r="C76" s="58" t="s">
        <v>100</v>
      </c>
      <c r="D76" s="58" t="s">
        <v>84</v>
      </c>
      <c r="E76" s="59" t="s">
        <v>140</v>
      </c>
      <c r="F76" s="59">
        <v>300</v>
      </c>
      <c r="G76" s="137">
        <v>171.9</v>
      </c>
      <c r="H76" s="137">
        <v>171.9</v>
      </c>
      <c r="I76" s="137">
        <v>171.9</v>
      </c>
    </row>
    <row r="77" spans="1:23" ht="15.75" x14ac:dyDescent="0.2">
      <c r="A77" s="90" t="s">
        <v>82</v>
      </c>
      <c r="B77" s="68"/>
      <c r="C77" s="68"/>
      <c r="D77" s="68"/>
      <c r="E77" s="68"/>
      <c r="F77" s="68"/>
      <c r="G77" s="140">
        <f>SUM(G63,G58,G53,G46,G10,G28,G71)</f>
        <v>5735.8316899999991</v>
      </c>
      <c r="H77" s="140">
        <f t="shared" ref="H77:I77" si="12">SUM(H63,H58,H53,H46,H10,H28,H71)</f>
        <v>5081.553249999999</v>
      </c>
      <c r="I77" s="140">
        <f t="shared" si="12"/>
        <v>4098.5516600000001</v>
      </c>
    </row>
    <row r="78" spans="1:23" x14ac:dyDescent="0.2">
      <c r="G78" s="91"/>
      <c r="H78" s="91"/>
      <c r="I78" s="91"/>
    </row>
    <row r="79" spans="1:23" x14ac:dyDescent="0.2">
      <c r="H79" s="91"/>
      <c r="I79" s="91"/>
    </row>
    <row r="80" spans="1:23" x14ac:dyDescent="0.2">
      <c r="H80" s="151">
        <f>H77-'прил 2'!D36</f>
        <v>-124.92957000000115</v>
      </c>
      <c r="I80" s="151">
        <f>I77-'прил 2'!E36</f>
        <v>-203.62903000000097</v>
      </c>
    </row>
    <row r="83" spans="7:9" x14ac:dyDescent="0.2">
      <c r="G83" s="151"/>
      <c r="H83" s="151"/>
      <c r="I83" s="151"/>
    </row>
  </sheetData>
  <mergeCells count="5">
    <mergeCell ref="E1:I1"/>
    <mergeCell ref="E2:I2"/>
    <mergeCell ref="E3:I3"/>
    <mergeCell ref="A6:G6"/>
    <mergeCell ref="A5:I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V46"/>
  <sheetViews>
    <sheetView topLeftCell="A31" workbookViewId="0">
      <selection activeCell="B10" sqref="B10"/>
    </sheetView>
  </sheetViews>
  <sheetFormatPr defaultRowHeight="11.25" x14ac:dyDescent="0.2"/>
  <cols>
    <col min="1" max="1" width="51.5" style="100" customWidth="1"/>
    <col min="2" max="2" width="16.5" style="65" customWidth="1"/>
    <col min="3" max="3" width="8.1640625" style="65" customWidth="1"/>
    <col min="4" max="4" width="16.6640625" style="65" customWidth="1"/>
    <col min="5" max="5" width="16.83203125" style="65" customWidth="1"/>
    <col min="6" max="6" width="17.1640625" style="65" customWidth="1"/>
    <col min="7" max="43" width="9.1640625" customWidth="1"/>
  </cols>
  <sheetData>
    <row r="1" spans="1:256" ht="15.6" customHeight="1" x14ac:dyDescent="0.2">
      <c r="A1" s="107"/>
      <c r="B1" s="170" t="s">
        <v>114</v>
      </c>
      <c r="C1" s="170"/>
      <c r="D1" s="170"/>
      <c r="E1" s="170"/>
      <c r="F1" s="170"/>
    </row>
    <row r="2" spans="1:256" ht="15.6" customHeight="1" x14ac:dyDescent="0.2">
      <c r="A2" s="61"/>
      <c r="B2" s="155" t="s">
        <v>118</v>
      </c>
      <c r="C2" s="155"/>
      <c r="D2" s="155"/>
      <c r="E2" s="155"/>
      <c r="F2" s="155"/>
    </row>
    <row r="3" spans="1:256" ht="15.6" customHeight="1" x14ac:dyDescent="0.2">
      <c r="A3" s="61"/>
      <c r="B3" s="155" t="s">
        <v>155</v>
      </c>
      <c r="C3" s="155"/>
      <c r="D3" s="155"/>
      <c r="E3" s="155"/>
      <c r="F3" s="155"/>
    </row>
    <row r="4" spans="1:256" ht="12.75" x14ac:dyDescent="0.2">
      <c r="A4" s="93"/>
      <c r="B4" s="64"/>
      <c r="C4" s="64"/>
      <c r="D4" s="64"/>
      <c r="E4" s="64"/>
      <c r="F4" s="64"/>
    </row>
    <row r="5" spans="1:256" ht="59.45" customHeight="1" x14ac:dyDescent="0.2">
      <c r="A5" s="169" t="s">
        <v>162</v>
      </c>
      <c r="B5" s="169"/>
      <c r="C5" s="169"/>
      <c r="D5" s="169"/>
      <c r="E5" s="169"/>
      <c r="F5" s="169"/>
    </row>
    <row r="6" spans="1:256" ht="24" customHeigh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12"/>
      <c r="IA6" s="112"/>
      <c r="IB6" s="112"/>
      <c r="IC6" s="112"/>
      <c r="ID6" s="112"/>
      <c r="IE6" s="112"/>
      <c r="IF6" s="112"/>
      <c r="IG6" s="112"/>
      <c r="IH6" s="112"/>
      <c r="II6" s="112"/>
      <c r="IJ6" s="112"/>
      <c r="IK6" s="112"/>
      <c r="IL6" s="112"/>
      <c r="IM6" s="112"/>
      <c r="IN6" s="112"/>
      <c r="IO6" s="112"/>
      <c r="IP6" s="112"/>
      <c r="IQ6" s="112"/>
      <c r="IR6" s="112"/>
      <c r="IS6" s="112"/>
      <c r="IT6" s="112"/>
      <c r="IU6" s="112"/>
      <c r="IV6" s="112"/>
    </row>
    <row r="7" spans="1:256" ht="20.25" x14ac:dyDescent="0.2">
      <c r="A7" s="168"/>
      <c r="B7" s="168"/>
      <c r="C7" s="168"/>
      <c r="D7" s="168"/>
      <c r="F7" s="64" t="s">
        <v>13</v>
      </c>
    </row>
    <row r="8" spans="1:256" ht="14.25" x14ac:dyDescent="0.2">
      <c r="A8" s="94"/>
      <c r="B8" s="53" t="s">
        <v>56</v>
      </c>
      <c r="C8" s="53" t="s">
        <v>57</v>
      </c>
      <c r="D8" s="53" t="s">
        <v>138</v>
      </c>
      <c r="E8" s="53" t="s">
        <v>150</v>
      </c>
      <c r="F8" s="53" t="s">
        <v>160</v>
      </c>
    </row>
    <row r="9" spans="1:256" ht="69" customHeight="1" x14ac:dyDescent="0.2">
      <c r="A9" s="97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76" t="s">
        <v>133</v>
      </c>
      <c r="C9" s="75" t="s">
        <v>135</v>
      </c>
      <c r="D9" s="138">
        <f>'прил 4'!G55</f>
        <v>20</v>
      </c>
      <c r="E9" s="138">
        <f>'прил 4'!H55</f>
        <v>20</v>
      </c>
      <c r="F9" s="138">
        <f>'прил 4'!I55</f>
        <v>0</v>
      </c>
    </row>
    <row r="10" spans="1:256" ht="45" x14ac:dyDescent="0.2">
      <c r="A10" s="98" t="str">
        <f>'прил 4'!A56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79" t="str">
        <f>'прил 4'!E56</f>
        <v>09 1 01 10199</v>
      </c>
      <c r="C10" s="78">
        <f>'прил 4'!F56</f>
        <v>0</v>
      </c>
      <c r="D10" s="139">
        <f>D11</f>
        <v>20</v>
      </c>
      <c r="E10" s="139">
        <f>E11</f>
        <v>20</v>
      </c>
      <c r="F10" s="139">
        <f>F11</f>
        <v>0</v>
      </c>
      <c r="G10" s="45"/>
      <c r="H10" s="45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9"/>
    </row>
    <row r="11" spans="1:256" ht="30" x14ac:dyDescent="0.2">
      <c r="A11" s="81" t="str">
        <f>'прил 4'!A57</f>
        <v>Закупка товаров, работ и услуг для государственных (муниципальных) нужд</v>
      </c>
      <c r="B11" s="59" t="str">
        <f>'прил 4'!E57</f>
        <v>09 1 01 10199</v>
      </c>
      <c r="C11" s="59" t="str">
        <f>'прил 4'!F57</f>
        <v>200</v>
      </c>
      <c r="D11" s="137">
        <f>'прил 4'!G57</f>
        <v>20</v>
      </c>
      <c r="E11" s="137">
        <f>'прил 4'!H57</f>
        <v>20</v>
      </c>
      <c r="F11" s="137">
        <f>'прил 4'!I57</f>
        <v>0</v>
      </c>
      <c r="G11" s="45"/>
      <c r="H11" s="45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50"/>
    </row>
    <row r="12" spans="1:256" ht="71.25" x14ac:dyDescent="0.2">
      <c r="A12" s="97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76" t="str">
        <f>'прил 4'!E60</f>
        <v>01 0 00 00000</v>
      </c>
      <c r="C12" s="75">
        <f>'прил 4'!F60</f>
        <v>0</v>
      </c>
      <c r="D12" s="138">
        <f>'прил 4'!G60</f>
        <v>0</v>
      </c>
      <c r="E12" s="138">
        <f>'прил 4'!H60</f>
        <v>0</v>
      </c>
      <c r="F12" s="138">
        <f>'прил 4'!I60</f>
        <v>0</v>
      </c>
    </row>
    <row r="13" spans="1:256" ht="45" x14ac:dyDescent="0.2">
      <c r="A13" s="98" t="str">
        <f>'прил 4'!A61</f>
        <v>Основное мероприятие 1 Реформирование и модернизация жилищно-коммунального хозяйства</v>
      </c>
      <c r="B13" s="79" t="str">
        <f>'прил 4'!E61</f>
        <v>01 1 01 10190</v>
      </c>
      <c r="C13" s="78">
        <f>'прил 4'!F61</f>
        <v>0</v>
      </c>
      <c r="D13" s="139">
        <f>D14</f>
        <v>0</v>
      </c>
      <c r="E13" s="139">
        <f>E14</f>
        <v>0</v>
      </c>
      <c r="F13" s="139">
        <f>F14</f>
        <v>0</v>
      </c>
    </row>
    <row r="14" spans="1:256" ht="30" x14ac:dyDescent="0.2">
      <c r="A14" s="81" t="str">
        <f>'прил 4'!A62</f>
        <v>Закупка товаров, работ и услуг для государственных (муниципальных) нужд</v>
      </c>
      <c r="B14" s="59" t="str">
        <f>'прил 4'!E62</f>
        <v>01 1 01 10190</v>
      </c>
      <c r="C14" s="59" t="str">
        <f>'прил 4'!F62</f>
        <v>200</v>
      </c>
      <c r="D14" s="137">
        <f>'прил 4'!G62</f>
        <v>0</v>
      </c>
      <c r="E14" s="137">
        <f>'прил 4'!H62</f>
        <v>0</v>
      </c>
      <c r="F14" s="137">
        <f>'прил 4'!I62</f>
        <v>0</v>
      </c>
    </row>
    <row r="15" spans="1:256" ht="45" x14ac:dyDescent="0.2">
      <c r="A15" s="87" t="str">
        <f>'прил 4'!A50</f>
        <v>Осуществление первичного воинского учета на территориях, где отсутствуют военные комиссариаты</v>
      </c>
      <c r="B15" s="57" t="str">
        <f>'прил 4'!E50</f>
        <v>88 8 00 51180</v>
      </c>
      <c r="C15" s="57">
        <f>'прил 4'!F50</f>
        <v>0</v>
      </c>
      <c r="D15" s="136">
        <f>SUM(D16:D17)</f>
        <v>189.29999999999998</v>
      </c>
      <c r="E15" s="136">
        <f>SUM(E16:E17)</f>
        <v>209.29999999999998</v>
      </c>
      <c r="F15" s="136">
        <f>SUM(F16:F17)</f>
        <v>229.6</v>
      </c>
    </row>
    <row r="16" spans="1:256" ht="90" x14ac:dyDescent="0.2">
      <c r="A16" s="81" t="str">
        <f>'прил 4'!A51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9" t="str">
        <f>'прил 4'!E51</f>
        <v>88 8 00 51180</v>
      </c>
      <c r="C16" s="59" t="str">
        <f>'прил 4'!F51</f>
        <v>100</v>
      </c>
      <c r="D16" s="137">
        <f>'прил 4'!G51</f>
        <v>173.7</v>
      </c>
      <c r="E16" s="137">
        <f>'прил 4'!H51</f>
        <v>173.7</v>
      </c>
      <c r="F16" s="137">
        <f>'прил 4'!I51</f>
        <v>173.7</v>
      </c>
    </row>
    <row r="17" spans="1:6" ht="30" x14ac:dyDescent="0.2">
      <c r="A17" s="81" t="str">
        <f>'прил 4'!A52</f>
        <v>Закупка товаров, работ и услуг для государственных (муниципальных) нужд</v>
      </c>
      <c r="B17" s="59" t="str">
        <f>'прил 4'!E52</f>
        <v>88 8 00 51180</v>
      </c>
      <c r="C17" s="59" t="str">
        <f>'прил 4'!F52</f>
        <v>200</v>
      </c>
      <c r="D17" s="137">
        <f>'прил 4'!G52</f>
        <v>15.6</v>
      </c>
      <c r="E17" s="137">
        <f>'прил 4'!H52</f>
        <v>35.6</v>
      </c>
      <c r="F17" s="137">
        <f>'прил 4'!I52</f>
        <v>55.9</v>
      </c>
    </row>
    <row r="18" spans="1:6" ht="120" x14ac:dyDescent="0.2">
      <c r="A18" s="87" t="str">
        <f>'прил 4'!A41</f>
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v>
      </c>
      <c r="B18" s="57" t="str">
        <f>'прил 4'!E41</f>
        <v>88 8 00 59300</v>
      </c>
      <c r="C18" s="57">
        <f>'прил 4'!F41</f>
        <v>0</v>
      </c>
      <c r="D18" s="136">
        <f>D19</f>
        <v>0</v>
      </c>
      <c r="E18" s="136">
        <f>E19</f>
        <v>0</v>
      </c>
      <c r="F18" s="136">
        <f>F19</f>
        <v>0</v>
      </c>
    </row>
    <row r="19" spans="1:6" ht="30" x14ac:dyDescent="0.2">
      <c r="A19" s="81" t="str">
        <f>'прил 4'!A42</f>
        <v>Закупка товаров, работ и услуг для государственных (муниципальных) нужд</v>
      </c>
      <c r="B19" s="59" t="str">
        <f>'прил 4'!E42</f>
        <v>88 8 00 59300</v>
      </c>
      <c r="C19" s="59" t="str">
        <f>'прил 4'!F42</f>
        <v>200</v>
      </c>
      <c r="D19" s="137">
        <f>'прил 4'!G42</f>
        <v>0</v>
      </c>
      <c r="E19" s="137">
        <f>'прил 4'!H42</f>
        <v>0</v>
      </c>
      <c r="F19" s="137">
        <f>'прил 4'!I42</f>
        <v>0</v>
      </c>
    </row>
    <row r="20" spans="1:6" ht="15" x14ac:dyDescent="0.2">
      <c r="A20" s="87" t="str">
        <f>'прил 4'!A14</f>
        <v>Глава муниципального образования</v>
      </c>
      <c r="B20" s="57" t="str">
        <f>'прил 4'!E14</f>
        <v>88.8.00.80010</v>
      </c>
      <c r="C20" s="57">
        <f>'прил 4'!F14</f>
        <v>0</v>
      </c>
      <c r="D20" s="136">
        <f>D21</f>
        <v>1465.7</v>
      </c>
      <c r="E20" s="136">
        <f>E21</f>
        <v>1465.7</v>
      </c>
      <c r="F20" s="136">
        <f>F21</f>
        <v>1465.7</v>
      </c>
    </row>
    <row r="21" spans="1:6" ht="90" x14ac:dyDescent="0.2">
      <c r="A21" s="81" t="str">
        <f>'прил 4'!A15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59" t="str">
        <f>'прил 4'!E15</f>
        <v>88.8.00.80010</v>
      </c>
      <c r="C21" s="59" t="str">
        <f>'прил 4'!F15</f>
        <v>100</v>
      </c>
      <c r="D21" s="137">
        <f>'прил 4'!G15</f>
        <v>1465.7</v>
      </c>
      <c r="E21" s="137">
        <f>'прил 4'!H15</f>
        <v>1465.7</v>
      </c>
      <c r="F21" s="137">
        <f>'прил 4'!I15</f>
        <v>1465.7</v>
      </c>
    </row>
    <row r="22" spans="1:6" ht="15" x14ac:dyDescent="0.2">
      <c r="A22" s="87" t="str">
        <f>'прил 4'!A19</f>
        <v>Центральный аппарат</v>
      </c>
      <c r="B22" s="57" t="str">
        <f>'прил 4'!E19</f>
        <v>88 8 00 80040</v>
      </c>
      <c r="C22" s="57">
        <f>'прил 4'!F19</f>
        <v>0</v>
      </c>
      <c r="D22" s="136">
        <f>SUM(D23:D25)</f>
        <v>1560.7</v>
      </c>
      <c r="E22" s="136">
        <f>SUM(E23:E25)</f>
        <v>950.75324999999998</v>
      </c>
      <c r="F22" s="136">
        <f>SUM(F23:F25)</f>
        <v>902.6</v>
      </c>
    </row>
    <row r="23" spans="1:6" ht="90" x14ac:dyDescent="0.2">
      <c r="A23" s="81" t="str">
        <f>'прил 4'!A20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59" t="str">
        <f>'прил 4'!E20</f>
        <v>88 8 00 80040</v>
      </c>
      <c r="C23" s="59" t="str">
        <f>'прил 4'!F20</f>
        <v>100</v>
      </c>
      <c r="D23" s="137">
        <f>'прил 4'!G20</f>
        <v>902.6</v>
      </c>
      <c r="E23" s="137">
        <f>'прил 4'!H20</f>
        <v>902.6</v>
      </c>
      <c r="F23" s="137">
        <f>'прил 4'!I20</f>
        <v>902.6</v>
      </c>
    </row>
    <row r="24" spans="1:6" ht="30" x14ac:dyDescent="0.2">
      <c r="A24" s="81" t="str">
        <f>'прил 4'!A21</f>
        <v>Закупка товаров, работ и услуг для государственных (муниципальных) нужд</v>
      </c>
      <c r="B24" s="59" t="str">
        <f>'прил 4'!E21</f>
        <v>88 8 00 80040</v>
      </c>
      <c r="C24" s="59" t="str">
        <f>'прил 4'!F21</f>
        <v>200</v>
      </c>
      <c r="D24" s="137">
        <f>'прил 4'!G21</f>
        <v>658.1</v>
      </c>
      <c r="E24" s="137">
        <f>'прил 4'!H21</f>
        <v>48.15325</v>
      </c>
      <c r="F24" s="137">
        <f>'прил 4'!I21</f>
        <v>0</v>
      </c>
    </row>
    <row r="25" spans="1:6" ht="30" x14ac:dyDescent="0.2">
      <c r="A25" s="81" t="str">
        <f>'прил 4'!A22</f>
        <v>Иные бюджетные ассигнования</v>
      </c>
      <c r="B25" s="59" t="str">
        <f>'прил 4'!E22</f>
        <v>88 8 00 80040</v>
      </c>
      <c r="C25" s="59" t="str">
        <f>'прил 4'!F22</f>
        <v>800</v>
      </c>
      <c r="D25" s="137">
        <f>'прил 4'!G22</f>
        <v>0</v>
      </c>
      <c r="E25" s="137">
        <f>'прил 4'!H22</f>
        <v>0</v>
      </c>
      <c r="F25" s="137">
        <f>'прил 4'!I22</f>
        <v>0</v>
      </c>
    </row>
    <row r="26" spans="1:6" ht="45" x14ac:dyDescent="0.2">
      <c r="A26" s="87" t="str">
        <f>'прил 4'!A43</f>
        <v>Обеспечение деятельности подведомственных учреждений по хозяйственному обслуживанию (бухгалтерия)</v>
      </c>
      <c r="B26" s="57" t="str">
        <f>'прил 4'!E43</f>
        <v>88 8 00 80140</v>
      </c>
      <c r="C26" s="57">
        <f>'прил 4'!F43</f>
        <v>0</v>
      </c>
      <c r="D26" s="136">
        <f>SUM(D27:D28)</f>
        <v>1106.6316899999999</v>
      </c>
      <c r="E26" s="136">
        <f>SUM(E27:E28)</f>
        <v>1042</v>
      </c>
      <c r="F26" s="136">
        <f>SUM(F27:F28)</f>
        <v>1042</v>
      </c>
    </row>
    <row r="27" spans="1:6" ht="90" x14ac:dyDescent="0.2">
      <c r="A27" s="81" t="str">
        <f>'прил 4'!A44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59" t="str">
        <f>'прил 4'!E44</f>
        <v>88 8 00 80140</v>
      </c>
      <c r="C27" s="59" t="str">
        <f>'прил 4'!F44</f>
        <v>100</v>
      </c>
      <c r="D27" s="137">
        <f>'прил 4'!G44</f>
        <v>1042</v>
      </c>
      <c r="E27" s="137">
        <f>'прил 4'!H44</f>
        <v>1042</v>
      </c>
      <c r="F27" s="137">
        <f>'прил 4'!I44</f>
        <v>1042</v>
      </c>
    </row>
    <row r="28" spans="1:6" ht="18" customHeight="1" x14ac:dyDescent="0.2">
      <c r="A28" s="81" t="str">
        <f>'прил 4'!A45</f>
        <v>Закупка товаров, работ и услуг для государственных (муниципальных) нужд</v>
      </c>
      <c r="B28" s="59" t="str">
        <f>'прил 4'!E45</f>
        <v>88 8 00 80140</v>
      </c>
      <c r="C28" s="59">
        <f>'прил 4'!F45</f>
        <v>200</v>
      </c>
      <c r="D28" s="137">
        <f>'прил 4'!G45</f>
        <v>64.631690000000006</v>
      </c>
      <c r="E28" s="137">
        <f>'прил 4'!H45</f>
        <v>0</v>
      </c>
      <c r="F28" s="137">
        <f>'прил 4'!I45</f>
        <v>0</v>
      </c>
    </row>
    <row r="29" spans="1:6" ht="15" x14ac:dyDescent="0.2">
      <c r="A29" s="87" t="str">
        <f>'прил 4'!A36</f>
        <v>Резервные фонды местных администраций</v>
      </c>
      <c r="B29" s="57" t="str">
        <f>'прил 4'!E36</f>
        <v>88 8 00 80620</v>
      </c>
      <c r="C29" s="57" t="str">
        <f>'прил 4'!F36</f>
        <v/>
      </c>
      <c r="D29" s="136">
        <f>D30</f>
        <v>5</v>
      </c>
      <c r="E29" s="136">
        <f>E30</f>
        <v>5</v>
      </c>
      <c r="F29" s="136">
        <f>F30</f>
        <v>5</v>
      </c>
    </row>
    <row r="30" spans="1:6" ht="18" customHeight="1" x14ac:dyDescent="0.2">
      <c r="A30" s="81" t="str">
        <f>'прил 4'!A37</f>
        <v>Иные бюджетные ассигнования</v>
      </c>
      <c r="B30" s="59" t="str">
        <f>'прил 4'!E37</f>
        <v>88 8 00 80620</v>
      </c>
      <c r="C30" s="59" t="str">
        <f>'прил 4'!F37</f>
        <v>800</v>
      </c>
      <c r="D30" s="137">
        <f>'прил 4'!G37</f>
        <v>5</v>
      </c>
      <c r="E30" s="137">
        <f>'прил 4'!H37</f>
        <v>5</v>
      </c>
      <c r="F30" s="137">
        <f>'прил 4'!I37</f>
        <v>5</v>
      </c>
    </row>
    <row r="31" spans="1:6" ht="30" x14ac:dyDescent="0.2">
      <c r="A31" s="87" t="str">
        <f>'прил 4'!A67</f>
        <v>Обеспечение деятельности подведомственных учреждений культуры</v>
      </c>
      <c r="B31" s="57" t="str">
        <f>'прил 4'!E67</f>
        <v>88 8 00 84400</v>
      </c>
      <c r="C31" s="57">
        <f>'прил 4'!F67</f>
        <v>0</v>
      </c>
      <c r="D31" s="136">
        <f>SUM(D32:D34)</f>
        <v>1216.5999999999999</v>
      </c>
      <c r="E31" s="136">
        <f>SUM(E32:E34)</f>
        <v>1216.8999999999999</v>
      </c>
      <c r="F31" s="136">
        <f>SUM(F32:F34)</f>
        <v>281.75166000000002</v>
      </c>
    </row>
    <row r="32" spans="1:6" ht="90" x14ac:dyDescent="0.2">
      <c r="A32" s="81" t="str">
        <f>'прил 4'!A68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59" t="str">
        <f>'прил 4'!E68</f>
        <v>88 8 00 84400</v>
      </c>
      <c r="C32" s="59" t="str">
        <f>'прил 4'!F68</f>
        <v>100</v>
      </c>
      <c r="D32" s="137">
        <f>'прил 4'!G68</f>
        <v>1208.8</v>
      </c>
      <c r="E32" s="137">
        <f>'прил 4'!H68</f>
        <v>1208.8</v>
      </c>
      <c r="F32" s="137">
        <f>'прил 4'!I68</f>
        <v>281.75166000000002</v>
      </c>
    </row>
    <row r="33" spans="1:9" ht="30" x14ac:dyDescent="0.2">
      <c r="A33" s="81" t="str">
        <f>'прил 4'!A69</f>
        <v>Закупка товаров, работ и услуг для государственных (муниципальных) нужд</v>
      </c>
      <c r="B33" s="59" t="str">
        <f>'прил 4'!E69</f>
        <v>88 8 00 84400</v>
      </c>
      <c r="C33" s="59" t="str">
        <f>'прил 4'!F69</f>
        <v>200</v>
      </c>
      <c r="D33" s="137">
        <f>'прил 4'!G69</f>
        <v>7.8</v>
      </c>
      <c r="E33" s="137">
        <f>'прил 4'!H69</f>
        <v>8.1</v>
      </c>
      <c r="F33" s="137">
        <f>'прил 4'!I69</f>
        <v>0</v>
      </c>
    </row>
    <row r="34" spans="1:9" ht="30" x14ac:dyDescent="0.2">
      <c r="A34" s="81" t="str">
        <f>'прил 4'!A70</f>
        <v>Иные бюджетные ассигнования</v>
      </c>
      <c r="B34" s="59" t="str">
        <f>'прил 4'!E70</f>
        <v>88 8 00 84400</v>
      </c>
      <c r="C34" s="59" t="str">
        <f>'прил 4'!F70</f>
        <v>800</v>
      </c>
      <c r="D34" s="137">
        <f>'прил 4'!G70</f>
        <v>0</v>
      </c>
      <c r="E34" s="137">
        <f>'прил 4'!H70</f>
        <v>0</v>
      </c>
      <c r="F34" s="137">
        <f>'прил 4'!I70</f>
        <v>0</v>
      </c>
    </row>
    <row r="35" spans="1:9" ht="60" x14ac:dyDescent="0.2">
      <c r="A35" s="87" t="str">
        <f>'прил 4'!A26</f>
        <v>Межбюджетные трансферты, передаваемые в районный бюджет на исполнение переданных полномочий по осуществлению внешнего контроля</v>
      </c>
      <c r="B35" s="57" t="str">
        <f>'прил 4'!E26</f>
        <v>88 8 00 80300</v>
      </c>
      <c r="C35" s="57">
        <f>'прил 4'!F26</f>
        <v>0</v>
      </c>
      <c r="D35" s="136">
        <f>D36</f>
        <v>0</v>
      </c>
      <c r="E35" s="136">
        <f>E36</f>
        <v>0</v>
      </c>
      <c r="F35" s="136">
        <f>F36</f>
        <v>0</v>
      </c>
    </row>
    <row r="36" spans="1:9" ht="16.149999999999999" customHeight="1" x14ac:dyDescent="0.2">
      <c r="A36" s="81" t="str">
        <f>'прил 4'!A27</f>
        <v>Иные межбюджетные трансферты</v>
      </c>
      <c r="B36" s="59" t="str">
        <f>'прил 4'!E27</f>
        <v>88 8 00 80300</v>
      </c>
      <c r="C36" s="59" t="str">
        <f>'прил 4'!F27</f>
        <v>500</v>
      </c>
      <c r="D36" s="137">
        <f>'прил 4'!G27</f>
        <v>0</v>
      </c>
      <c r="E36" s="137">
        <f>'прил 4'!H27</f>
        <v>0</v>
      </c>
      <c r="F36" s="137">
        <f>'прил 4'!I27</f>
        <v>0</v>
      </c>
    </row>
    <row r="37" spans="1:9" ht="16.149999999999999" customHeight="1" x14ac:dyDescent="0.2">
      <c r="A37" s="87" t="str">
        <f>'прил 4'!A28</f>
        <v>Обеспечение проведения выборов и референдумов</v>
      </c>
      <c r="B37" s="57" t="s">
        <v>127</v>
      </c>
      <c r="C37" s="57">
        <f>'прил 4'!F28</f>
        <v>0</v>
      </c>
      <c r="D37" s="136">
        <f>D38</f>
        <v>0</v>
      </c>
      <c r="E37" s="136">
        <f>E38</f>
        <v>0</v>
      </c>
      <c r="F37" s="136">
        <f>F38</f>
        <v>0</v>
      </c>
    </row>
    <row r="38" spans="1:9" ht="16.149999999999999" customHeight="1" x14ac:dyDescent="0.2">
      <c r="A38" s="81" t="str">
        <f>'прил 4'!A29</f>
        <v>Непрограммные расходы</v>
      </c>
      <c r="B38" s="59" t="s">
        <v>127</v>
      </c>
      <c r="C38" s="59">
        <f>'прил 4'!F29</f>
        <v>0</v>
      </c>
      <c r="D38" s="137">
        <f>'прил 4'!G29</f>
        <v>0</v>
      </c>
      <c r="E38" s="137">
        <f>'прил 4'!H29</f>
        <v>0</v>
      </c>
      <c r="F38" s="137">
        <f>'прил 4'!I29</f>
        <v>0</v>
      </c>
    </row>
    <row r="39" spans="1:9" ht="16.149999999999999" customHeight="1" x14ac:dyDescent="0.2">
      <c r="A39" s="87" t="str">
        <f>'прил 4'!A75</f>
        <v>Пенсия за выслугу лет муниципальным служащим поселения и лицам, замещающим муниципальные должности поселения</v>
      </c>
      <c r="B39" s="57" t="str">
        <f>'прил 4'!E75</f>
        <v>88 8 00 80120</v>
      </c>
      <c r="C39" s="57">
        <f>'прил 4'!F75</f>
        <v>0</v>
      </c>
      <c r="D39" s="149">
        <f>'прил 4'!G75</f>
        <v>171.9</v>
      </c>
      <c r="E39" s="149">
        <f>'прил 4'!H75</f>
        <v>171.9</v>
      </c>
      <c r="F39" s="149">
        <f>'прил 4'!I75</f>
        <v>171.9</v>
      </c>
    </row>
    <row r="40" spans="1:9" ht="16.149999999999999" customHeight="1" x14ac:dyDescent="0.2">
      <c r="A40" s="148" t="str">
        <f>'прил 4'!A76</f>
        <v>Социальное обеспечение и иные выплаты населению</v>
      </c>
      <c r="B40" s="144" t="str">
        <f>'прил 4'!E76</f>
        <v>88 8 00 80120</v>
      </c>
      <c r="C40" s="144">
        <f>'прил 4'!F76</f>
        <v>300</v>
      </c>
      <c r="D40" s="150">
        <f>'прил 4'!G76</f>
        <v>171.9</v>
      </c>
      <c r="E40" s="150">
        <f>'прил 4'!H76</f>
        <v>171.9</v>
      </c>
      <c r="F40" s="150">
        <f>'прил 4'!I76</f>
        <v>171.9</v>
      </c>
    </row>
    <row r="41" spans="1:9" ht="15.75" x14ac:dyDescent="0.2">
      <c r="A41" s="90" t="s">
        <v>82</v>
      </c>
      <c r="B41" s="68"/>
      <c r="C41" s="68"/>
      <c r="D41" s="143">
        <f>D9+D12+D15+D18+D20+D22+D26+D29+D31+D35+D37+D39</f>
        <v>5735.8316899999991</v>
      </c>
      <c r="E41" s="143">
        <f>E9+E12+E15+E18+E20+E22+E26+E29+E31+E35+E37+E39</f>
        <v>5081.553249999999</v>
      </c>
      <c r="F41" s="143">
        <f>F9+F12+F15+F18+F20+F22+F26+F29+F31+F35+F37+F39</f>
        <v>4098.5516600000001</v>
      </c>
      <c r="G41" s="101"/>
      <c r="H41" s="101"/>
      <c r="I41" s="101"/>
    </row>
    <row r="42" spans="1:9" x14ac:dyDescent="0.2">
      <c r="D42" s="91"/>
      <c r="E42" s="91"/>
      <c r="F42" s="91"/>
    </row>
    <row r="45" spans="1:9" x14ac:dyDescent="0.2">
      <c r="D45" s="91"/>
    </row>
    <row r="46" spans="1:9" x14ac:dyDescent="0.2">
      <c r="E46" s="106"/>
    </row>
  </sheetData>
  <mergeCells count="5">
    <mergeCell ref="A5:F5"/>
    <mergeCell ref="A7:D7"/>
    <mergeCell ref="B1:F1"/>
    <mergeCell ref="B2:F2"/>
    <mergeCell ref="B3:F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V15"/>
  <sheetViews>
    <sheetView workbookViewId="0">
      <selection activeCell="B10" sqref="B10"/>
    </sheetView>
  </sheetViews>
  <sheetFormatPr defaultRowHeight="11.25" x14ac:dyDescent="0.2"/>
  <cols>
    <col min="1" max="1" width="51.5" style="100" customWidth="1"/>
    <col min="2" max="2" width="16.5" style="65" customWidth="1"/>
    <col min="3" max="3" width="8.1640625" style="65" customWidth="1"/>
    <col min="4" max="4" width="16.6640625" style="65" customWidth="1"/>
    <col min="5" max="5" width="16.83203125" style="65" customWidth="1"/>
    <col min="6" max="6" width="17.1640625" style="65" customWidth="1"/>
    <col min="7" max="43" width="9.1640625" customWidth="1"/>
  </cols>
  <sheetData>
    <row r="1" spans="1:256" ht="15.75" x14ac:dyDescent="0.2">
      <c r="A1" s="107"/>
      <c r="B1" s="170" t="s">
        <v>115</v>
      </c>
      <c r="C1" s="170"/>
      <c r="D1" s="170"/>
      <c r="E1" s="170"/>
      <c r="F1" s="170"/>
    </row>
    <row r="2" spans="1:256" ht="15.75" x14ac:dyDescent="0.2">
      <c r="A2" s="61"/>
      <c r="B2" s="155" t="s">
        <v>118</v>
      </c>
      <c r="C2" s="155"/>
      <c r="D2" s="155"/>
      <c r="E2" s="155"/>
      <c r="F2" s="155"/>
    </row>
    <row r="3" spans="1:256" ht="15.75" x14ac:dyDescent="0.2">
      <c r="A3" s="61"/>
      <c r="B3" s="155" t="s">
        <v>155</v>
      </c>
      <c r="C3" s="155"/>
      <c r="D3" s="155"/>
      <c r="E3" s="155"/>
      <c r="F3" s="155"/>
    </row>
    <row r="4" spans="1:256" ht="12.75" x14ac:dyDescent="0.2">
      <c r="A4" s="93"/>
      <c r="B4" s="64"/>
      <c r="C4" s="64"/>
      <c r="D4" s="64"/>
      <c r="E4" s="64"/>
      <c r="F4" s="64"/>
    </row>
    <row r="5" spans="1:256" ht="34.9" customHeight="1" x14ac:dyDescent="0.2">
      <c r="A5" s="169" t="s">
        <v>163</v>
      </c>
      <c r="B5" s="169"/>
      <c r="C5" s="169"/>
      <c r="D5" s="169"/>
      <c r="E5" s="169"/>
      <c r="F5" s="169"/>
    </row>
    <row r="6" spans="1:256" ht="14.45" customHeigh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12"/>
      <c r="IA6" s="112"/>
      <c r="IB6" s="112"/>
      <c r="IC6" s="112"/>
      <c r="ID6" s="112"/>
      <c r="IE6" s="112"/>
      <c r="IF6" s="112"/>
      <c r="IG6" s="112"/>
      <c r="IH6" s="112"/>
      <c r="II6" s="112"/>
      <c r="IJ6" s="112"/>
      <c r="IK6" s="112"/>
      <c r="IL6" s="112"/>
      <c r="IM6" s="112"/>
      <c r="IN6" s="112"/>
      <c r="IO6" s="112"/>
      <c r="IP6" s="112"/>
      <c r="IQ6" s="112"/>
      <c r="IR6" s="112"/>
      <c r="IS6" s="112"/>
      <c r="IT6" s="112"/>
      <c r="IU6" s="112"/>
      <c r="IV6" s="112"/>
    </row>
    <row r="7" spans="1:256" ht="20.25" x14ac:dyDescent="0.2">
      <c r="A7" s="171"/>
      <c r="B7" s="171"/>
      <c r="C7" s="171"/>
      <c r="D7" s="171"/>
      <c r="F7" s="64" t="s">
        <v>13</v>
      </c>
    </row>
    <row r="8" spans="1:256" ht="14.25" x14ac:dyDescent="0.2">
      <c r="A8" s="94"/>
      <c r="B8" s="53" t="s">
        <v>56</v>
      </c>
      <c r="C8" s="53" t="s">
        <v>57</v>
      </c>
      <c r="D8" s="53" t="s">
        <v>138</v>
      </c>
      <c r="E8" s="53" t="s">
        <v>150</v>
      </c>
      <c r="F8" s="53" t="s">
        <v>160</v>
      </c>
    </row>
    <row r="9" spans="1:256" ht="72" customHeight="1" x14ac:dyDescent="0.2">
      <c r="A9" s="97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76" t="s">
        <v>133</v>
      </c>
      <c r="C9" s="75" t="s">
        <v>135</v>
      </c>
      <c r="D9" s="77">
        <f t="shared" ref="D9:F10" si="0">D10</f>
        <v>20</v>
      </c>
      <c r="E9" s="77">
        <f t="shared" si="0"/>
        <v>20</v>
      </c>
      <c r="F9" s="77">
        <f t="shared" si="0"/>
        <v>0</v>
      </c>
    </row>
    <row r="10" spans="1:256" ht="51" customHeight="1" x14ac:dyDescent="0.2">
      <c r="A10" s="98" t="str">
        <f>'прил 4'!A56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79" t="str">
        <f>'прил 4'!E56</f>
        <v>09 1 01 10199</v>
      </c>
      <c r="C10" s="78">
        <f>'прил 4'!F56</f>
        <v>0</v>
      </c>
      <c r="D10" s="80">
        <f t="shared" si="0"/>
        <v>20</v>
      </c>
      <c r="E10" s="80">
        <f t="shared" si="0"/>
        <v>20</v>
      </c>
      <c r="F10" s="80">
        <f t="shared" si="0"/>
        <v>0</v>
      </c>
    </row>
    <row r="11" spans="1:256" ht="30" x14ac:dyDescent="0.2">
      <c r="A11" s="81" t="str">
        <f>'прил 4'!A57</f>
        <v>Закупка товаров, работ и услуг для государственных (муниципальных) нужд</v>
      </c>
      <c r="B11" s="59" t="str">
        <f>'прил 4'!E57</f>
        <v>09 1 01 10199</v>
      </c>
      <c r="C11" s="59" t="str">
        <f>'прил 4'!F57</f>
        <v>200</v>
      </c>
      <c r="D11" s="60">
        <f>'прил 4'!G57</f>
        <v>20</v>
      </c>
      <c r="E11" s="60">
        <f>'прил 4'!H57</f>
        <v>20</v>
      </c>
      <c r="F11" s="60">
        <f>'прил 4'!I57</f>
        <v>0</v>
      </c>
    </row>
    <row r="12" spans="1:256" ht="79.5" customHeight="1" x14ac:dyDescent="0.2">
      <c r="A12" s="97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76" t="str">
        <f>'прил 4'!E60</f>
        <v>01 0 00 00000</v>
      </c>
      <c r="C12" s="75">
        <f>'прил 4'!F60</f>
        <v>0</v>
      </c>
      <c r="D12" s="77">
        <f t="shared" ref="D12:F13" si="1">D13</f>
        <v>0</v>
      </c>
      <c r="E12" s="77">
        <f t="shared" si="1"/>
        <v>0</v>
      </c>
      <c r="F12" s="77">
        <f t="shared" si="1"/>
        <v>0</v>
      </c>
    </row>
    <row r="13" spans="1:256" ht="45" x14ac:dyDescent="0.2">
      <c r="A13" s="98" t="str">
        <f>'прил 4'!A61</f>
        <v>Основное мероприятие 1 Реформирование и модернизация жилищно-коммунального хозяйства</v>
      </c>
      <c r="B13" s="79" t="str">
        <f>'прил 4'!E61</f>
        <v>01 1 01 10190</v>
      </c>
      <c r="C13" s="78">
        <f>'прил 4'!F61</f>
        <v>0</v>
      </c>
      <c r="D13" s="80">
        <f t="shared" si="1"/>
        <v>0</v>
      </c>
      <c r="E13" s="80">
        <f t="shared" si="1"/>
        <v>0</v>
      </c>
      <c r="F13" s="80">
        <f t="shared" si="1"/>
        <v>0</v>
      </c>
    </row>
    <row r="14" spans="1:256" ht="30" x14ac:dyDescent="0.2">
      <c r="A14" s="81" t="str">
        <f>'прил 4'!A62</f>
        <v>Закупка товаров, работ и услуг для государственных (муниципальных) нужд</v>
      </c>
      <c r="B14" s="59" t="str">
        <f>'прил 4'!E62</f>
        <v>01 1 01 10190</v>
      </c>
      <c r="C14" s="59" t="str">
        <f>'прил 4'!F62</f>
        <v>200</v>
      </c>
      <c r="D14" s="60">
        <f>'прил 4'!G62</f>
        <v>0</v>
      </c>
      <c r="E14" s="60">
        <f>'прил 4'!H62</f>
        <v>0</v>
      </c>
      <c r="F14" s="60">
        <f>'прил 4'!I62</f>
        <v>0</v>
      </c>
    </row>
    <row r="15" spans="1:256" ht="15.75" x14ac:dyDescent="0.2">
      <c r="A15" s="99" t="str">
        <f>'прил 4'!A77</f>
        <v>Всего</v>
      </c>
      <c r="B15" s="68">
        <f>'прил 4'!E77</f>
        <v>0</v>
      </c>
      <c r="C15" s="68">
        <f>'прил 4'!F77</f>
        <v>0</v>
      </c>
      <c r="D15" s="69">
        <f>D9+D12</f>
        <v>20</v>
      </c>
      <c r="E15" s="69">
        <f>E9+E12</f>
        <v>20</v>
      </c>
      <c r="F15" s="69">
        <f>F9+F12</f>
        <v>0</v>
      </c>
    </row>
  </sheetData>
  <mergeCells count="5">
    <mergeCell ref="A5:F5"/>
    <mergeCell ref="A7:D7"/>
    <mergeCell ref="B1:F1"/>
    <mergeCell ref="B2:F2"/>
    <mergeCell ref="B3:F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H10"/>
  <sheetViews>
    <sheetView workbookViewId="0">
      <selection activeCell="B10" sqref="B10"/>
    </sheetView>
  </sheetViews>
  <sheetFormatPr defaultRowHeight="15.75" x14ac:dyDescent="0.25"/>
  <cols>
    <col min="1" max="1" width="23.6640625" style="103" customWidth="1"/>
    <col min="2" max="2" width="12.33203125" style="103" customWidth="1"/>
    <col min="3" max="3" width="16.5" style="103" customWidth="1"/>
    <col min="4" max="4" width="18" style="103" customWidth="1"/>
    <col min="5" max="5" width="11.5" style="103" customWidth="1"/>
    <col min="6" max="6" width="13.83203125" style="103" customWidth="1"/>
    <col min="7" max="7" width="14" customWidth="1"/>
    <col min="8" max="8" width="13" customWidth="1"/>
  </cols>
  <sheetData>
    <row r="1" spans="1:8" x14ac:dyDescent="0.2">
      <c r="A1" s="114"/>
      <c r="B1" s="114"/>
      <c r="C1" s="114"/>
      <c r="D1" s="170" t="s">
        <v>116</v>
      </c>
      <c r="E1" s="170"/>
      <c r="F1" s="170"/>
      <c r="G1" s="170"/>
      <c r="H1" s="170"/>
    </row>
    <row r="2" spans="1:8" x14ac:dyDescent="0.2">
      <c r="A2" s="115"/>
      <c r="B2" s="115"/>
      <c r="C2" s="115"/>
      <c r="D2" s="155" t="s">
        <v>118</v>
      </c>
      <c r="E2" s="155"/>
      <c r="F2" s="155"/>
      <c r="G2" s="155"/>
      <c r="H2" s="155"/>
    </row>
    <row r="3" spans="1:8" x14ac:dyDescent="0.2">
      <c r="A3" s="115"/>
      <c r="B3" s="115"/>
      <c r="C3" s="115"/>
      <c r="D3" s="155" t="s">
        <v>155</v>
      </c>
      <c r="E3" s="155"/>
      <c r="F3" s="155"/>
      <c r="G3" s="155"/>
      <c r="H3" s="155"/>
    </row>
    <row r="4" spans="1:8" x14ac:dyDescent="0.2">
      <c r="A4" s="104"/>
      <c r="B4" s="104"/>
      <c r="C4" s="104"/>
      <c r="D4" s="104"/>
      <c r="E4" s="104"/>
      <c r="F4" s="104"/>
      <c r="G4" s="104"/>
      <c r="H4" s="104"/>
    </row>
    <row r="5" spans="1:8" ht="45" customHeight="1" x14ac:dyDescent="0.25">
      <c r="A5" s="172" t="s">
        <v>164</v>
      </c>
      <c r="B5" s="172"/>
      <c r="C5" s="172"/>
      <c r="D5" s="172"/>
      <c r="E5" s="172"/>
      <c r="F5" s="172"/>
      <c r="G5" s="172"/>
      <c r="H5" s="172"/>
    </row>
    <row r="6" spans="1:8" ht="45" customHeight="1" x14ac:dyDescent="0.25">
      <c r="A6" s="113"/>
      <c r="B6" s="92"/>
      <c r="C6" s="92"/>
      <c r="D6" s="92"/>
      <c r="E6" s="92"/>
      <c r="F6" s="92"/>
      <c r="G6" s="92"/>
      <c r="H6" s="92"/>
    </row>
    <row r="7" spans="1:8" x14ac:dyDescent="0.25">
      <c r="H7" s="105" t="s">
        <v>13</v>
      </c>
    </row>
    <row r="8" spans="1:8" ht="47.25" x14ac:dyDescent="0.2">
      <c r="A8" s="3" t="s">
        <v>2</v>
      </c>
      <c r="B8" s="3" t="s">
        <v>108</v>
      </c>
      <c r="C8" s="3" t="s">
        <v>109</v>
      </c>
      <c r="D8" s="3" t="s">
        <v>110</v>
      </c>
      <c r="E8" s="3" t="s">
        <v>111</v>
      </c>
      <c r="F8" s="3" t="s">
        <v>137</v>
      </c>
      <c r="G8" s="3" t="s">
        <v>149</v>
      </c>
      <c r="H8" s="3" t="s">
        <v>157</v>
      </c>
    </row>
    <row r="9" spans="1:8" ht="94.5" x14ac:dyDescent="0.25">
      <c r="A9" s="102" t="s">
        <v>117</v>
      </c>
      <c r="B9" s="6" t="s">
        <v>119</v>
      </c>
      <c r="C9" s="3" t="s">
        <v>112</v>
      </c>
      <c r="D9" s="3" t="s">
        <v>140</v>
      </c>
      <c r="E9" s="3">
        <v>312</v>
      </c>
      <c r="F9" s="142">
        <f>'прил 4'!G76</f>
        <v>171.9</v>
      </c>
      <c r="G9" s="142">
        <f>'прил 4'!H76</f>
        <v>171.9</v>
      </c>
      <c r="H9" s="142">
        <f>'прил 4'!I76</f>
        <v>171.9</v>
      </c>
    </row>
    <row r="10" spans="1:8" x14ac:dyDescent="0.25">
      <c r="A10" s="102" t="s">
        <v>113</v>
      </c>
      <c r="B10" s="3"/>
      <c r="C10" s="3"/>
      <c r="D10" s="3"/>
      <c r="E10" s="3"/>
      <c r="F10" s="142">
        <f>F9</f>
        <v>171.9</v>
      </c>
      <c r="G10" s="142">
        <f>G9</f>
        <v>171.9</v>
      </c>
      <c r="H10" s="142">
        <f>H9</f>
        <v>171.9</v>
      </c>
    </row>
  </sheetData>
  <mergeCells count="4">
    <mergeCell ref="A5:H5"/>
    <mergeCell ref="D1:H1"/>
    <mergeCell ref="D2:H2"/>
    <mergeCell ref="D3:H3"/>
  </mergeCells>
  <phoneticPr fontId="3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2'!Заголовки_для_печати</vt:lpstr>
    </vt:vector>
  </TitlesOfParts>
  <Company>StartSoft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494</cp:lastModifiedBy>
  <cp:lastPrinted>2023-12-18T05:58:13Z</cp:lastPrinted>
  <dcterms:created xsi:type="dcterms:W3CDTF">2020-02-04T03:26:01Z</dcterms:created>
  <dcterms:modified xsi:type="dcterms:W3CDTF">2024-01-25T06:46:59Z</dcterms:modified>
</cp:coreProperties>
</file>